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270AE57-435A-4A23-9EF9-55D1D4B048ED}" xr6:coauthVersionLast="36" xr6:coauthVersionMax="47" xr10:uidLastSave="{00000000-0000-0000-0000-000000000000}"/>
  <bookViews>
    <workbookView xWindow="0" yWindow="0" windowWidth="28800" windowHeight="12225" firstSheet="16" activeTab="20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1 МК Чертаново 12.09.2025" sheetId="4" state="hidden" r:id="rId3"/>
    <sheet name="Пр.  1 Мастер-класс Щукино 01.0" sheetId="5" state="hidden" r:id="rId4"/>
    <sheet name="Пр. 1 Мастер-класс Щукино 01.06" sheetId="6" state="hidden" r:id="rId5"/>
    <sheet name="Пр. 1 Расписание Щукино_06.03.2" sheetId="7" state="hidden" r:id="rId6"/>
    <sheet name="Пр. 3 Прейскурант Щукино_23.10" sheetId="8" state="hidden" r:id="rId7"/>
    <sheet name="Пр. 3 Прейскурант Щукино_30.01." sheetId="9" state="hidden" r:id="rId8"/>
    <sheet name="Пр. 1 Расписание Щукино_05.05.2" sheetId="10" state="hidden" r:id="rId9"/>
    <sheet name="Пр. 1 Расписание Щ в изменения " sheetId="11" state="hidden" r:id="rId10"/>
    <sheet name="Пр. 2 Прейскурант Щ в изменения" sheetId="12" state="hidden" r:id="rId11"/>
    <sheet name="Пр. 2 Расписание Чертаново_05.0" sheetId="13" state="hidden" r:id="rId12"/>
    <sheet name="Пр. 3 Прейскурант Щукино_16.09" sheetId="14" state="hidden" r:id="rId13"/>
    <sheet name="Пр. 4 Прейскурант Чертаново_05." sheetId="15" state="hidden" r:id="rId14"/>
    <sheet name="Приложение 1 Расписание Щукино " sheetId="16" state="hidden" r:id="rId15"/>
    <sheet name="Лист12" sheetId="17" state="hidden" r:id="rId16"/>
    <sheet name="Прил. 1 Расписание Щукино от 30" sheetId="18" r:id="rId17"/>
    <sheet name="Индивид МК_Щукино 24-25 гг" sheetId="19" state="hidden" r:id="rId18"/>
    <sheet name="Приложение 3 Прейскурант Щукино" sheetId="20" state="hidden" r:id="rId19"/>
    <sheet name="Лист13" sheetId="21" state="hidden" r:id="rId20"/>
    <sheet name="Прил. 2 Расписание Чертаново 30" sheetId="23" r:id="rId21"/>
    <sheet name="Прил. 3 Прейскурант Щукино от 3" sheetId="22" r:id="rId22"/>
    <sheet name="Прил. 4 Прейскурант Чертаново 3" sheetId="24" r:id="rId23"/>
    <sheet name="Пр. 2 Расписание Чертаново_16.0" sheetId="25" state="hidden" r:id="rId24"/>
  </sheets>
  <calcPr calcId="191029" refMode="R1C1"/>
</workbook>
</file>

<file path=xl/calcChain.xml><?xml version="1.0" encoding="utf-8"?>
<calcChain xmlns="http://schemas.openxmlformats.org/spreadsheetml/2006/main">
  <c r="G164" i="24" l="1"/>
  <c r="F164" i="24"/>
  <c r="G161" i="24"/>
  <c r="F161" i="24"/>
  <c r="G160" i="24"/>
  <c r="F160" i="24"/>
  <c r="G157" i="24"/>
  <c r="F157" i="24"/>
  <c r="G156" i="24"/>
  <c r="F156" i="24"/>
  <c r="G153" i="24"/>
  <c r="F153" i="24"/>
  <c r="G152" i="24"/>
  <c r="F152" i="24"/>
  <c r="G151" i="24"/>
  <c r="F151" i="24"/>
  <c r="G148" i="24"/>
  <c r="F148" i="24"/>
  <c r="G147" i="24"/>
  <c r="F147" i="24"/>
  <c r="G146" i="24"/>
  <c r="F146" i="24"/>
  <c r="G145" i="24"/>
  <c r="F145" i="24"/>
  <c r="G144" i="24"/>
  <c r="F144" i="24"/>
  <c r="G143" i="24"/>
  <c r="F143" i="24"/>
  <c r="G142" i="24"/>
  <c r="F142" i="24"/>
  <c r="G141" i="24"/>
  <c r="F141" i="24"/>
  <c r="G140" i="24"/>
  <c r="F140" i="24"/>
  <c r="G137" i="24"/>
  <c r="F137" i="24"/>
  <c r="G136" i="24"/>
  <c r="F136" i="24"/>
  <c r="G135" i="24"/>
  <c r="F135" i="24"/>
  <c r="G134" i="24"/>
  <c r="F134" i="24"/>
  <c r="G133" i="24"/>
  <c r="F133" i="24"/>
  <c r="G132" i="24"/>
  <c r="F132" i="24"/>
  <c r="G131" i="24"/>
  <c r="F131" i="24"/>
  <c r="G128" i="24"/>
  <c r="F128" i="24"/>
  <c r="G124" i="24"/>
  <c r="F124" i="24"/>
  <c r="G123" i="24"/>
  <c r="F123" i="24"/>
  <c r="G120" i="24"/>
  <c r="F120" i="24"/>
  <c r="G119" i="24"/>
  <c r="F119" i="24"/>
  <c r="G118" i="24"/>
  <c r="F118" i="24"/>
  <c r="G117" i="24"/>
  <c r="F117" i="24"/>
  <c r="G116" i="24"/>
  <c r="F116" i="24"/>
  <c r="G115" i="24"/>
  <c r="F115" i="24"/>
  <c r="G114" i="24"/>
  <c r="F114" i="24"/>
  <c r="G113" i="24"/>
  <c r="F113" i="24"/>
  <c r="G109" i="24"/>
  <c r="F109" i="24"/>
  <c r="G106" i="24"/>
  <c r="F106" i="24"/>
  <c r="G105" i="24"/>
  <c r="F105" i="24"/>
  <c r="G102" i="24"/>
  <c r="F102" i="24"/>
  <c r="G101" i="24"/>
  <c r="F101" i="24"/>
  <c r="G100" i="24"/>
  <c r="F100" i="24"/>
  <c r="G99" i="24"/>
  <c r="F99" i="24"/>
  <c r="G98" i="24"/>
  <c r="F98" i="24"/>
  <c r="G97" i="24"/>
  <c r="F97" i="24"/>
  <c r="G96" i="24"/>
  <c r="F96" i="24"/>
  <c r="G95" i="24"/>
  <c r="F95" i="24"/>
  <c r="G94" i="24"/>
  <c r="F94" i="24"/>
  <c r="G90" i="24"/>
  <c r="F90" i="24"/>
  <c r="G89" i="24"/>
  <c r="F89" i="24"/>
  <c r="G86" i="24"/>
  <c r="F86" i="24"/>
  <c r="G85" i="24"/>
  <c r="F85" i="24"/>
  <c r="G84" i="24"/>
  <c r="F84" i="24"/>
  <c r="G83" i="24"/>
  <c r="F83" i="24"/>
  <c r="G82" i="24"/>
  <c r="F82" i="24"/>
  <c r="G81" i="24"/>
  <c r="F81" i="24"/>
  <c r="G80" i="24"/>
  <c r="F80" i="24"/>
  <c r="G79" i="24"/>
  <c r="F79" i="24"/>
  <c r="G78" i="24"/>
  <c r="F78" i="24"/>
  <c r="G77" i="24"/>
  <c r="F77" i="24"/>
  <c r="G76" i="24"/>
  <c r="F76" i="24"/>
  <c r="G75" i="24"/>
  <c r="F75" i="24"/>
  <c r="G74" i="24"/>
  <c r="F74" i="24"/>
  <c r="G73" i="24"/>
  <c r="F73" i="24"/>
  <c r="G69" i="24"/>
  <c r="F69" i="24"/>
  <c r="G66" i="24"/>
  <c r="F66" i="24"/>
  <c r="G63" i="24"/>
  <c r="F63" i="24"/>
  <c r="G62" i="24"/>
  <c r="F62" i="24"/>
  <c r="G58" i="24"/>
  <c r="F58" i="24"/>
  <c r="G57" i="24"/>
  <c r="F57" i="24"/>
  <c r="G54" i="24"/>
  <c r="F54" i="24"/>
  <c r="G51" i="24"/>
  <c r="F51" i="24"/>
  <c r="G48" i="24"/>
  <c r="F48" i="24"/>
  <c r="G47" i="24"/>
  <c r="F47" i="24"/>
  <c r="G44" i="24"/>
  <c r="F44" i="24"/>
  <c r="G41" i="24"/>
  <c r="F41" i="24"/>
  <c r="G40" i="24"/>
  <c r="F40" i="24"/>
  <c r="G39" i="24"/>
  <c r="F39" i="24"/>
  <c r="G38" i="24"/>
  <c r="F38" i="24"/>
  <c r="G37" i="24"/>
  <c r="F37" i="24"/>
  <c r="G33" i="24"/>
  <c r="F33" i="24"/>
  <c r="G30" i="24"/>
  <c r="F30" i="24"/>
  <c r="G29" i="24"/>
  <c r="F29" i="24"/>
  <c r="G28" i="24"/>
  <c r="F28" i="24"/>
  <c r="G27" i="24"/>
  <c r="F27" i="24"/>
  <c r="G24" i="24"/>
  <c r="F24" i="24"/>
  <c r="G21" i="24"/>
  <c r="F21" i="24"/>
  <c r="G104" i="22"/>
  <c r="F104" i="22"/>
  <c r="G102" i="22"/>
  <c r="F102" i="22"/>
  <c r="G98" i="22"/>
  <c r="F98" i="22"/>
  <c r="G97" i="22"/>
  <c r="F97" i="22"/>
  <c r="G93" i="22"/>
  <c r="F93" i="22"/>
  <c r="G92" i="22"/>
  <c r="F92" i="22"/>
  <c r="G91" i="22"/>
  <c r="F91" i="22"/>
  <c r="G87" i="22"/>
  <c r="F87" i="22"/>
  <c r="G86" i="22"/>
  <c r="F86" i="22"/>
  <c r="G79" i="22"/>
  <c r="F79" i="22"/>
  <c r="G76" i="22"/>
  <c r="F76" i="22"/>
  <c r="G72" i="22"/>
  <c r="F72" i="22"/>
  <c r="G71" i="22"/>
  <c r="F71" i="22"/>
  <c r="G70" i="22"/>
  <c r="F70" i="22"/>
  <c r="G65" i="22"/>
  <c r="F65" i="22"/>
  <c r="G64" i="22"/>
  <c r="F64" i="22"/>
  <c r="G61" i="22"/>
  <c r="F61" i="22"/>
  <c r="G60" i="22"/>
  <c r="F60" i="22"/>
  <c r="G59" i="22"/>
  <c r="F59" i="22"/>
  <c r="G54" i="22"/>
  <c r="G44" i="22"/>
  <c r="F44" i="22"/>
  <c r="F41" i="22"/>
  <c r="G35" i="22"/>
  <c r="F35" i="22"/>
  <c r="G34" i="22"/>
  <c r="F34" i="22"/>
  <c r="G31" i="22"/>
  <c r="F31" i="22"/>
  <c r="G30" i="22"/>
  <c r="F30" i="22"/>
  <c r="G29" i="22"/>
  <c r="F29" i="22"/>
  <c r="G27" i="22"/>
  <c r="F27" i="22"/>
  <c r="G24" i="22"/>
  <c r="F24" i="22"/>
  <c r="G23" i="22"/>
  <c r="F23" i="22"/>
  <c r="G22" i="22"/>
  <c r="F22" i="22"/>
  <c r="G96" i="21"/>
  <c r="F96" i="21"/>
  <c r="G94" i="21"/>
  <c r="F94" i="21"/>
  <c r="G90" i="21"/>
  <c r="F90" i="21"/>
  <c r="G89" i="21"/>
  <c r="F89" i="21"/>
  <c r="G85" i="21"/>
  <c r="F85" i="21"/>
  <c r="G84" i="21"/>
  <c r="F84" i="21"/>
  <c r="G83" i="21"/>
  <c r="F83" i="21"/>
  <c r="G79" i="21"/>
  <c r="F79" i="21"/>
  <c r="G78" i="21"/>
  <c r="F78" i="21"/>
  <c r="G75" i="21"/>
  <c r="F75" i="21"/>
  <c r="G72" i="21"/>
  <c r="F72" i="21"/>
  <c r="G68" i="21"/>
  <c r="F68" i="21"/>
  <c r="G67" i="21"/>
  <c r="F67" i="21"/>
  <c r="G66" i="21"/>
  <c r="F66" i="21"/>
  <c r="G61" i="21"/>
  <c r="F61" i="21"/>
  <c r="G60" i="21"/>
  <c r="F60" i="21"/>
  <c r="G57" i="21"/>
  <c r="F57" i="21"/>
  <c r="G56" i="21"/>
  <c r="F56" i="21"/>
  <c r="G55" i="21"/>
  <c r="F55" i="21"/>
  <c r="G50" i="21"/>
  <c r="G44" i="21"/>
  <c r="F44" i="21"/>
  <c r="F41" i="21"/>
  <c r="G35" i="21"/>
  <c r="F35" i="21"/>
  <c r="G34" i="21"/>
  <c r="F34" i="21"/>
  <c r="G31" i="21"/>
  <c r="F31" i="21"/>
  <c r="G30" i="21"/>
  <c r="F30" i="21"/>
  <c r="G29" i="21"/>
  <c r="F29" i="21"/>
  <c r="G27" i="21"/>
  <c r="F27" i="21"/>
  <c r="G24" i="21"/>
  <c r="F24" i="21"/>
  <c r="G23" i="21"/>
  <c r="F23" i="21"/>
  <c r="G22" i="21"/>
  <c r="F22" i="21"/>
  <c r="G96" i="20"/>
  <c r="F96" i="20"/>
  <c r="G94" i="20"/>
  <c r="F94" i="20"/>
  <c r="G90" i="20"/>
  <c r="F90" i="20"/>
  <c r="G89" i="20"/>
  <c r="F89" i="20"/>
  <c r="G85" i="20"/>
  <c r="F85" i="20"/>
  <c r="G84" i="20"/>
  <c r="F84" i="20"/>
  <c r="G83" i="20"/>
  <c r="F83" i="20"/>
  <c r="G79" i="20"/>
  <c r="F79" i="20"/>
  <c r="G78" i="20"/>
  <c r="F78" i="20"/>
  <c r="G75" i="20"/>
  <c r="F75" i="20"/>
  <c r="G72" i="20"/>
  <c r="F72" i="20"/>
  <c r="G68" i="20"/>
  <c r="F68" i="20"/>
  <c r="G67" i="20"/>
  <c r="F67" i="20"/>
  <c r="G66" i="20"/>
  <c r="F66" i="20"/>
  <c r="G61" i="20"/>
  <c r="F61" i="20"/>
  <c r="G60" i="20"/>
  <c r="F60" i="20"/>
  <c r="G57" i="20"/>
  <c r="F57" i="20"/>
  <c r="G56" i="20"/>
  <c r="F56" i="20"/>
  <c r="G55" i="20"/>
  <c r="F55" i="20"/>
  <c r="G50" i="20"/>
  <c r="G44" i="20"/>
  <c r="F44" i="20"/>
  <c r="F41" i="20"/>
  <c r="G35" i="20"/>
  <c r="F35" i="20"/>
  <c r="G34" i="20"/>
  <c r="F34" i="20"/>
  <c r="G31" i="20"/>
  <c r="F31" i="20"/>
  <c r="G30" i="20"/>
  <c r="F30" i="20"/>
  <c r="G29" i="20"/>
  <c r="F29" i="20"/>
  <c r="G27" i="20"/>
  <c r="F27" i="20"/>
  <c r="G24" i="20"/>
  <c r="F24" i="20"/>
  <c r="G23" i="20"/>
  <c r="F23" i="20"/>
  <c r="G22" i="20"/>
  <c r="F22" i="20"/>
  <c r="F39" i="15"/>
  <c r="F38" i="15"/>
  <c r="F37" i="15"/>
  <c r="F36" i="15"/>
  <c r="F35" i="15"/>
  <c r="F34" i="15"/>
  <c r="F33" i="15"/>
  <c r="F32" i="15"/>
  <c r="G28" i="15"/>
  <c r="F28" i="15"/>
  <c r="G27" i="15"/>
  <c r="F27" i="15"/>
  <c r="G26" i="15"/>
  <c r="F26" i="15"/>
  <c r="G25" i="15"/>
  <c r="F25" i="15"/>
  <c r="G22" i="15"/>
  <c r="F22" i="15"/>
  <c r="G21" i="15"/>
  <c r="F21" i="15"/>
  <c r="G93" i="14"/>
  <c r="F93" i="14"/>
  <c r="G92" i="14"/>
  <c r="F92" i="14"/>
  <c r="G89" i="14"/>
  <c r="F89" i="14"/>
  <c r="G88" i="14"/>
  <c r="F88" i="14"/>
  <c r="G84" i="14"/>
  <c r="F84" i="14"/>
  <c r="G83" i="14"/>
  <c r="F83" i="14"/>
  <c r="G82" i="14"/>
  <c r="F82" i="14"/>
  <c r="G78" i="14"/>
  <c r="F78" i="14"/>
  <c r="G69" i="14"/>
  <c r="F69" i="14"/>
  <c r="G68" i="14"/>
  <c r="F68" i="14"/>
  <c r="G67" i="14"/>
  <c r="F67" i="14"/>
  <c r="G66" i="14"/>
  <c r="F66" i="14"/>
  <c r="G62" i="14"/>
  <c r="F62" i="14"/>
  <c r="G61" i="14"/>
  <c r="F61" i="14"/>
  <c r="G58" i="14"/>
  <c r="F58" i="14"/>
  <c r="G57" i="14"/>
  <c r="F57" i="14"/>
  <c r="G56" i="14"/>
  <c r="F56" i="14"/>
  <c r="G52" i="14"/>
  <c r="F52" i="14"/>
  <c r="G51" i="14"/>
  <c r="F51" i="14"/>
  <c r="G50" i="14"/>
  <c r="F50" i="14"/>
  <c r="G49" i="14"/>
  <c r="F49" i="14"/>
  <c r="G45" i="14"/>
  <c r="F45" i="14"/>
  <c r="G42" i="14"/>
  <c r="F42" i="14"/>
  <c r="G39" i="14"/>
  <c r="F39" i="14"/>
  <c r="G36" i="14"/>
  <c r="F36" i="14"/>
  <c r="G35" i="14"/>
  <c r="F35" i="14"/>
  <c r="G34" i="14"/>
  <c r="F34" i="14"/>
  <c r="G31" i="14"/>
  <c r="F31" i="14"/>
  <c r="G30" i="14"/>
  <c r="F30" i="14"/>
  <c r="G29" i="14"/>
  <c r="F29" i="14"/>
  <c r="G28" i="14"/>
  <c r="F28" i="14"/>
  <c r="G27" i="14"/>
  <c r="F27" i="14"/>
  <c r="G24" i="14"/>
  <c r="F24" i="14"/>
  <c r="G23" i="14"/>
  <c r="F23" i="14"/>
  <c r="G22" i="14"/>
  <c r="F22" i="14"/>
  <c r="G21" i="14"/>
  <c r="F21" i="14"/>
  <c r="G52" i="12"/>
  <c r="F52" i="12"/>
  <c r="G51" i="12"/>
  <c r="F51" i="12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9"/>
  <c r="F93" i="9"/>
  <c r="G92" i="9"/>
  <c r="F92" i="9"/>
  <c r="G89" i="9"/>
  <c r="F89" i="9"/>
  <c r="G88" i="9"/>
  <c r="F88" i="9"/>
  <c r="G84" i="9"/>
  <c r="F84" i="9"/>
  <c r="G83" i="9"/>
  <c r="F83" i="9"/>
  <c r="G82" i="9"/>
  <c r="F82" i="9"/>
  <c r="G78" i="9"/>
  <c r="F78" i="9"/>
  <c r="G75" i="9"/>
  <c r="F75" i="9"/>
  <c r="G72" i="9"/>
  <c r="F72" i="9"/>
  <c r="G69" i="9"/>
  <c r="F69" i="9"/>
  <c r="G68" i="9"/>
  <c r="F68" i="9"/>
  <c r="G67" i="9"/>
  <c r="F67" i="9"/>
  <c r="G66" i="9"/>
  <c r="F66" i="9"/>
  <c r="G62" i="9"/>
  <c r="F62" i="9"/>
  <c r="G61" i="9"/>
  <c r="F61" i="9"/>
  <c r="G58" i="9"/>
  <c r="F58" i="9"/>
  <c r="G57" i="9"/>
  <c r="F57" i="9"/>
  <c r="G56" i="9"/>
  <c r="F56" i="9"/>
  <c r="G52" i="9"/>
  <c r="F52" i="9"/>
  <c r="G51" i="9"/>
  <c r="F51" i="9"/>
  <c r="G50" i="9"/>
  <c r="F50" i="9"/>
  <c r="G49" i="9"/>
  <c r="F49" i="9"/>
  <c r="G45" i="9"/>
  <c r="F45" i="9"/>
  <c r="G42" i="9"/>
  <c r="F42" i="9"/>
  <c r="G39" i="9"/>
  <c r="F39" i="9"/>
  <c r="G36" i="9"/>
  <c r="F36" i="9"/>
  <c r="G35" i="9"/>
  <c r="F35" i="9"/>
  <c r="G34" i="9"/>
  <c r="F34" i="9"/>
  <c r="G31" i="9"/>
  <c r="F31" i="9"/>
  <c r="G30" i="9"/>
  <c r="F30" i="9"/>
  <c r="G29" i="9"/>
  <c r="F29" i="9"/>
  <c r="G28" i="9"/>
  <c r="F28" i="9"/>
  <c r="G27" i="9"/>
  <c r="F27" i="9"/>
  <c r="G24" i="9"/>
  <c r="F24" i="9"/>
  <c r="G23" i="9"/>
  <c r="F23" i="9"/>
  <c r="G22" i="9"/>
  <c r="F22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</calcChain>
</file>

<file path=xl/sharedStrings.xml><?xml version="1.0" encoding="utf-8"?>
<sst xmlns="http://schemas.openxmlformats.org/spreadsheetml/2006/main" count="7622" uniqueCount="801">
  <si>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</si>
  <si>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</si>
  <si>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</si>
  <si>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</si>
  <si>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</si>
  <si>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</si>
  <si>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</si>
  <si>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</si>
  <si>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</si>
  <si>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</si>
  <si>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</si>
  <si>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</si>
  <si>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</si>
  <si>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</si>
  <si>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</si>
  <si>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</si>
  <si>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</si>
  <si>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</si>
  <si>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</si>
  <si>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</si>
  <si>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</si>
  <si>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</si>
  <si>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</si>
  <si>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</si>
  <si>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</si>
  <si>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</si>
  <si>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</si>
  <si>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</si>
  <si>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</si>
  <si>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</si>
  <si>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</si>
  <si>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</si>
  <si>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</si>
  <si>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</si>
  <si>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</si>
  <si>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</si>
  <si>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</si>
  <si>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</si>
  <si>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</si>
  <si>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</si>
  <si>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</si>
  <si>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</si>
  <si>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</si>
  <si>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</si>
  <si>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</si>
  <si>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</si>
  <si>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</si>
  <si>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</si>
  <si>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</si>
  <si>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</si>
  <si>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</si>
  <si>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</si>
  <si>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</si>
  <si>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</si>
  <si>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</si>
  <si>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</si>
  <si>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</si>
  <si>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</si>
  <si>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</si>
  <si>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</si>
  <si>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</si>
  <si>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</si>
  <si>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</si>
  <si>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</si>
  <si>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</si>
  <si>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</si>
  <si>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</si>
  <si>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</si>
  <si>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</si>
  <si>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</si>
  <si>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</si>
  <si>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</si>
  <si>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</si>
  <si>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</si>
  <si>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</si>
  <si>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</si>
  <si>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</si>
  <si>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</si>
  <si>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</si>
  <si>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</si>
  <si>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</si>
  <si>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</si>
  <si>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</si>
  <si>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</si>
  <si>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</si>
  <si>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</si>
  <si>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</si>
  <si>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</si>
  <si>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</si>
  <si>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</si>
  <si>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</si>
  <si>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</si>
  <si>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</si>
  <si>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</si>
  <si>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</si>
  <si>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</si>
  <si>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</si>
  <si>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</si>
  <si>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</si>
  <si>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</si>
  <si>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</si>
  <si>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</si>
  <si>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</si>
  <si>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</si>
  <si>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</si>
  <si>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</si>
  <si>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</si>
  <si>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</si>
  <si>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</si>
  <si>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</si>
  <si>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</si>
  <si>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</si>
  <si>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</si>
  <si>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</si>
  <si>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</si>
  <si>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</si>
  <si>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</si>
  <si>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</si>
  <si>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</si>
  <si>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</si>
  <si>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</si>
  <si>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</si>
  <si>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</si>
  <si>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</si>
  <si>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</si>
  <si>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</si>
  <si>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</si>
  <si>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</si>
  <si>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</si>
  <si>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</si>
  <si>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</si>
  <si>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</si>
  <si>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</si>
  <si>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</si>
  <si>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</si>
  <si>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</si>
  <si>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</si>
  <si>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</si>
  <si>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</si>
  <si>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</si>
  <si>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</si>
  <si>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</si>
  <si>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</si>
  <si>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</si>
  <si>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</si>
  <si>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</si>
  <si>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</si>
  <si>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</si>
  <si>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</si>
  <si>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</si>
  <si>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</si>
  <si>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</si>
  <si>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</si>
  <si>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</si>
  <si>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</si>
  <si>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</si>
  <si>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</si>
  <si>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</si>
  <si>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</si>
  <si>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</si>
  <si>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</si>
  <si>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</si>
  <si>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</si>
  <si>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</si>
  <si>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</si>
  <si>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</si>
  <si>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</si>
  <si>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</si>
  <si>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</si>
  <si>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</si>
  <si>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</si>
  <si>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</si>
  <si>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</si>
  <si>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</si>
  <si>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</si>
  <si>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</si>
  <si>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</si>
  <si>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</si>
  <si>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</si>
  <si>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</si>
  <si>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</si>
  <si>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</si>
  <si>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</si>
  <si>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</si>
  <si>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</si>
  <si>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</si>
  <si>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</si>
  <si>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</si>
  <si>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</si>
  <si>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</si>
  <si>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</si>
  <si>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</si>
  <si>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</si>
  <si>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</si>
  <si>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</si>
  <si>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</si>
  <si>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</si>
  <si>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</si>
  <si>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</si>
  <si>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</si>
  <si>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</si>
  <si>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</si>
  <si>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</si>
  <si>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</si>
  <si>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</si>
  <si>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</si>
  <si>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</si>
  <si>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</si>
  <si>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</si>
  <si>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</si>
  <si>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</si>
  <si>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</si>
  <si>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</si>
  <si>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</si>
  <si>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</si>
  <si>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</si>
  <si>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</si>
  <si>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</si>
  <si>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</si>
  <si>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</si>
  <si>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</si>
  <si>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</si>
  <si>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</si>
  <si>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</si>
  <si>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</si>
  <si>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</si>
  <si>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</si>
  <si>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</si>
  <si>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</si>
  <si>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</si>
  <si>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</si>
  <si>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</si>
  <si>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</si>
  <si>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</si>
  <si>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12 сентября 2025 г.  № 000</t>
  </si>
  <si>
    <t>Перечень, расписание и стоимость индивидуальных мастер-классов
ГБУК г. Москвы "Московский продюсерский центр" с 12.09.2025 по 31.05.2026</t>
  </si>
  <si>
    <t>Индивидуальный мастер-класс по  эстрадному вокалу</t>
  </si>
  <si>
    <t>5+ лет</t>
  </si>
  <si>
    <t xml:space="preserve">30 мин. </t>
  </si>
  <si>
    <t>18:00 - 19:30</t>
  </si>
  <si>
    <t>Василенко Михаил Андреевич</t>
  </si>
  <si>
    <t>15:30 - 22:00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</si>
  <si>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</si>
  <si>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</si>
  <si>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</si>
  <si>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</si>
  <si>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</si>
  <si>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</si>
  <si>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</si>
  <si>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</si>
  <si>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</si>
  <si>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</si>
  <si>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</si>
  <si>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</si>
  <si>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</si>
  <si>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</si>
  <si>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</si>
  <si>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</si>
  <si>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</si>
  <si>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</si>
  <si>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</si>
  <si>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</si>
  <si>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</si>
  <si>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</si>
  <si>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</si>
  <si>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</si>
  <si>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</si>
  <si>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</si>
  <si>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</si>
  <si>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</si>
  <si>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</si>
  <si>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</si>
  <si>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</si>
  <si>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</si>
  <si>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</si>
  <si>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</si>
  <si>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</si>
  <si>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</si>
  <si>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</si>
  <si>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</si>
  <si>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</si>
  <si>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</si>
  <si>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</si>
  <si>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</si>
  <si>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</si>
  <si>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</si>
  <si>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</si>
  <si>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</si>
  <si>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</si>
  <si>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</si>
  <si>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</si>
  <si>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</si>
  <si>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</si>
  <si>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</si>
  <si>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</si>
  <si>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</si>
  <si>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</si>
  <si>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</si>
  <si>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</si>
  <si>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</si>
  <si>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</si>
  <si>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</si>
  <si>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</si>
  <si>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</si>
  <si>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</si>
  <si>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</si>
  <si>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</si>
  <si>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</si>
  <si>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</si>
  <si>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</si>
  <si>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</si>
  <si>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</si>
  <si>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</si>
  <si>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</si>
  <si>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</si>
  <si>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</si>
  <si>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</si>
  <si>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</si>
  <si>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</si>
  <si>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</si>
  <si>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</si>
  <si>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</si>
  <si>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</si>
  <si>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</si>
  <si>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</si>
  <si>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</si>
  <si>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</si>
  <si>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</si>
  <si>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</si>
  <si>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</si>
  <si>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</si>
  <si>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</si>
  <si>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</si>
  <si>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</si>
  <si>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</si>
  <si>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</si>
  <si>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</si>
  <si>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</si>
  <si>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</si>
  <si>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</si>
  <si>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</si>
  <si>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</si>
  <si>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</si>
  <si>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</si>
  <si>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</si>
  <si>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</si>
  <si>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</si>
  <si>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</si>
  <si>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</si>
  <si>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</si>
  <si>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</si>
  <si>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</si>
  <si>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</si>
  <si>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</si>
  <si>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</si>
  <si>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</si>
  <si>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</si>
  <si>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</si>
  <si>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</si>
  <si>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</si>
  <si>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</si>
  <si>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</si>
  <si>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</si>
  <si>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</si>
  <si>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</si>
  <si>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</si>
  <si>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</si>
  <si>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</si>
  <si>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</si>
  <si>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</si>
  <si>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</si>
  <si>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</si>
  <si>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</si>
  <si>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</si>
  <si>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</si>
  <si>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</si>
  <si>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</si>
  <si>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</si>
  <si>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</si>
  <si>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</si>
  <si>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</si>
  <si>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</si>
  <si>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</si>
  <si>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</si>
  <si>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</si>
  <si>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</si>
  <si>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</si>
  <si>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</si>
  <si>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</si>
  <si>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</si>
  <si>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</si>
  <si>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</si>
  <si>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</si>
  <si>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</si>
  <si>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</si>
  <si>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</si>
  <si>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</si>
  <si>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</si>
  <si>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</si>
  <si>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</si>
  <si>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</si>
  <si>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</si>
  <si>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</si>
  <si>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</si>
  <si>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</si>
  <si>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</si>
  <si>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</si>
  <si>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</si>
  <si>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</si>
  <si>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</si>
  <si>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</si>
  <si>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</si>
  <si>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</si>
  <si>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</si>
  <si>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</si>
  <si>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</si>
  <si>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</si>
  <si>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</si>
  <si>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</si>
  <si>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</si>
  <si>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</si>
  <si>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</si>
  <si>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</si>
  <si>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</si>
  <si>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</si>
  <si>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</si>
  <si>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</si>
  <si>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</si>
  <si>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</si>
  <si>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</si>
  <si>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</si>
  <si>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</si>
  <si>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</si>
  <si>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</si>
  <si>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</si>
  <si>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</si>
  <si>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</si>
  <si>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</si>
  <si>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</si>
  <si>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000 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</si>
  <si>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</si>
  <si>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</si>
  <si>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</si>
  <si>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</si>
  <si>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</si>
  <si>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</si>
  <si>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</si>
  <si>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</si>
  <si>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</si>
  <si>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</si>
  <si>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</si>
  <si>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</si>
  <si>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</si>
  <si>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</si>
  <si>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</si>
  <si>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</si>
  <si>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</si>
  <si>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</si>
  <si>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</si>
  <si>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</si>
  <si>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</si>
  <si>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</si>
  <si>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</si>
  <si>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</si>
  <si>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</si>
  <si>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</si>
  <si>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</si>
  <si>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</si>
  <si>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</si>
  <si>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</si>
  <si>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</si>
  <si>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</si>
  <si>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</si>
  <si>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</si>
  <si>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</si>
  <si>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</si>
  <si>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</si>
  <si>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</si>
  <si>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</si>
  <si>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</si>
  <si>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</si>
  <si>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</si>
  <si>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</si>
  <si>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</si>
  <si>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</si>
  <si>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</si>
  <si>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</si>
  <si>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</si>
  <si>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</si>
  <si>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</si>
  <si>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</si>
  <si>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</si>
  <si>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 xml:space="preserve"> от 8 сентября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</si>
  <si>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</si>
  <si>
    <t>18:15-19:40</t>
  </si>
  <si>
    <t>18:00-19:30</t>
  </si>
  <si>
    <t>5-12лет</t>
  </si>
  <si>
    <t>16:30-18:00</t>
  </si>
  <si>
    <t>10-12 лет</t>
  </si>
  <si>
    <t xml:space="preserve"> от 30 сентября 2025 г. № 220</t>
  </si>
  <si>
    <t>3-5 лет</t>
  </si>
  <si>
    <t>Студия современной хореографии "Инверсия"</t>
  </si>
  <si>
    <t>Кейм Анастасия Олеговна</t>
  </si>
  <si>
    <t>17+ лет</t>
  </si>
  <si>
    <t>239/250</t>
  </si>
  <si>
    <t>Студия "Лаборатория ИИ"</t>
  </si>
  <si>
    <t>10-18 лет</t>
  </si>
  <si>
    <t>3 500</t>
  </si>
  <si>
    <t>15:30-16:30</t>
  </si>
  <si>
    <t xml:space="preserve"> от 7 апреля 2025 г. № 000</t>
  </si>
  <si>
    <t>Перечень, расписание и стоимость индивидуальных мастер-классов
ГБУК г. Москвы "Московский продюсерский центр" с 07.04.2025 по 31.05.2025</t>
  </si>
  <si>
    <t xml:space="preserve">Приложение № </t>
  </si>
  <si>
    <t>от 8 сентября 2025 г. № 196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</si>
  <si>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</si>
  <si>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</si>
  <si>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</si>
  <si>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</si>
  <si>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</si>
  <si>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</si>
  <si>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</si>
  <si>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</si>
  <si>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</si>
  <si>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</si>
  <si>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</si>
  <si>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t>Приложение № 2</t>
  </si>
  <si>
    <t>от 8 сентября 2025 г. № 000</t>
  </si>
  <si>
    <t>Прейскурант цен на платные услуги ГБУК г. Москвы "Московский продюсерский центр" с 08.09.2025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</si>
  <si>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</si>
  <si>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</si>
  <si>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</si>
  <si>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Прейскурант цен на платные услуги ГБУК г. Москвы "Московский продюсерский центр" с 30.09.2025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</si>
  <si>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</si>
  <si>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</si>
  <si>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</si>
  <si>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</si>
  <si>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</si>
  <si>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</si>
  <si>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</si>
  <si>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</si>
  <si>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</si>
  <si>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</si>
  <si>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</si>
  <si>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</si>
  <si>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</si>
  <si>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</si>
  <si>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</si>
  <si>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</si>
  <si>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</si>
  <si>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</si>
  <si>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</si>
  <si>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</si>
  <si>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</si>
  <si>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</si>
  <si>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</si>
  <si>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</si>
  <si>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</si>
  <si>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</si>
  <si>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</si>
  <si>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</si>
  <si>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</si>
  <si>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</si>
  <si>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</si>
  <si>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</si>
  <si>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</si>
  <si>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</si>
  <si>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</si>
  <si>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Студия скорочтения "Я читаю"</t>
  </si>
  <si>
    <t>6 - 8 лет</t>
  </si>
  <si>
    <t>17:00 - 18:00</t>
  </si>
  <si>
    <t>11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</si>
  <si>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</si>
  <si>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</si>
  <si>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</si>
  <si>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</si>
  <si>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</si>
  <si>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</si>
  <si>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</si>
  <si>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</si>
  <si>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</si>
  <si>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</si>
  <si>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</si>
  <si>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</si>
  <si>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</si>
  <si>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</si>
  <si>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</si>
  <si>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</si>
  <si>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3 - 6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</si>
  <si>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</si>
  <si>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</si>
  <si>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</si>
  <si>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</si>
  <si>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</si>
  <si>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</si>
  <si>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</si>
  <si>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</si>
  <si>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</si>
  <si>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</si>
  <si>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</si>
  <si>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4 - 8 лет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</si>
  <si>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</si>
  <si>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</si>
  <si>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</si>
  <si>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</si>
  <si>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</si>
  <si>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</si>
  <si>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</si>
  <si>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</si>
  <si>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</si>
  <si>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</si>
  <si>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</si>
  <si>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>Студия ДПИ "Полосатый кот"</t>
  </si>
  <si>
    <t>8 - 12 лет</t>
  </si>
  <si>
    <t>2 400</t>
  </si>
  <si>
    <t xml:space="preserve">среда </t>
  </si>
  <si>
    <t xml:space="preserve">Студия креативных искусств "Арт+" </t>
  </si>
  <si>
    <t>12 - 16 лет</t>
  </si>
  <si>
    <t>3 400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</si>
  <si>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</si>
  <si>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</si>
  <si>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</si>
  <si>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</si>
  <si>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</si>
  <si>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</si>
  <si>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</si>
  <si>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</si>
  <si>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</si>
  <si>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</si>
  <si>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</si>
  <si>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</si>
  <si>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</si>
  <si>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</si>
  <si>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</si>
  <si>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</si>
  <si>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</si>
  <si>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</si>
  <si>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</si>
  <si>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</si>
  <si>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</si>
  <si>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</si>
  <si>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</si>
  <si>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</si>
  <si>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</si>
  <si>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</si>
  <si>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</si>
  <si>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</si>
  <si>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</si>
  <si>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</si>
  <si>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</si>
  <si>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</si>
  <si>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</si>
  <si>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</si>
  <si>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</si>
  <si>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</si>
  <si>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</si>
  <si>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</si>
  <si>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</si>
  <si>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</si>
  <si>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9 группа</t>
  </si>
  <si>
    <t>9 - 11 лет</t>
  </si>
  <si>
    <t>17:00 - 18:30</t>
  </si>
  <si>
    <t>13 группа</t>
  </si>
  <si>
    <t>7 - 8 лет</t>
  </si>
  <si>
    <t>14 группа</t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</si>
  <si>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</si>
  <si>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t>10 группа</t>
  </si>
  <si>
    <t>17:30 - 19:00</t>
  </si>
  <si>
    <t>11 группа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</si>
  <si>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</si>
  <si>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</si>
  <si>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</si>
  <si>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</si>
  <si>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</si>
  <si>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</si>
  <si>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</si>
  <si>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</si>
  <si>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</si>
  <si>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</si>
  <si>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</si>
  <si>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</si>
  <si>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</si>
  <si>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</si>
  <si>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</si>
  <si>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</si>
  <si>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</si>
  <si>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</si>
  <si>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</si>
  <si>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</si>
  <si>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</si>
  <si>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</si>
  <si>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</si>
  <si>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</si>
  <si>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</si>
  <si>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</si>
  <si>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</si>
  <si>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6</t>
  </si>
  <si>
    <t>Шахматный клуб "Гамбит"</t>
  </si>
  <si>
    <t>5 - 15 лет</t>
  </si>
  <si>
    <t>12:00 - 13:00</t>
  </si>
  <si>
    <t>13:00 - 14:00</t>
  </si>
  <si>
    <t>Студия шашек "Дебют"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</si>
  <si>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</si>
  <si>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</si>
  <si>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</si>
  <si>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</si>
  <si>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</si>
  <si>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</si>
  <si>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</si>
  <si>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</si>
  <si>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</si>
  <si>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</si>
  <si>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Камерный хор Московского культурного центра "Северное Чертаново"</t>
  </si>
  <si>
    <t>Студия ритмики и бальных танцев
"Бейби-Данс"</t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</si>
  <si>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</si>
  <si>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</si>
  <si>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</si>
  <si>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</si>
  <si>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</si>
  <si>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</si>
  <si>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</si>
  <si>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</si>
  <si>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</si>
  <si>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</si>
  <si>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</si>
  <si>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</si>
  <si>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</si>
  <si>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</si>
  <si>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</si>
  <si>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</si>
  <si>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</si>
  <si>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</si>
  <si>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</si>
  <si>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</si>
  <si>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</si>
  <si>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</si>
  <si>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</si>
  <si>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</si>
  <si>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</si>
  <si>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</si>
  <si>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12:30 - 13:30</t>
  </si>
  <si>
    <t xml:space="preserve">9 - 15 лет </t>
  </si>
  <si>
    <t>5000 / 3100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</si>
  <si>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</si>
  <si>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</si>
  <si>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</si>
  <si>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</si>
  <si>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16 - 65 лет</t>
  </si>
  <si>
    <t>5400/3600</t>
  </si>
  <si>
    <t>понедельник, пятница
среда (отработка)</t>
  </si>
  <si>
    <t>9:45 - 11:00</t>
  </si>
  <si>
    <t>1А группа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</si>
  <si>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</si>
  <si>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</si>
  <si>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</si>
  <si>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</si>
  <si>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</si>
  <si>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</si>
  <si>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</si>
  <si>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</si>
  <si>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</si>
  <si>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</si>
  <si>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</si>
  <si>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</si>
  <si>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</si>
  <si>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</si>
  <si>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</si>
  <si>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</si>
  <si>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</si>
  <si>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t>Студия современной хореографии "Экспрессия"</t>
  </si>
  <si>
    <t>14:30 - 15:30</t>
  </si>
  <si>
    <t>Приложение №  4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</si>
  <si>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</si>
  <si>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</si>
  <si>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</si>
  <si>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</si>
  <si>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</si>
  <si>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</si>
  <si>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Студия песочной анимации "Дюна"</t>
  </si>
  <si>
    <t>иллюстрация и дизайн</t>
  </si>
  <si>
    <t>Студия анимации "Добрый мультик"</t>
  </si>
  <si>
    <t>вск,вск.</t>
  </si>
  <si>
    <t>пн, пт</t>
  </si>
  <si>
    <t>английский язык</t>
  </si>
  <si>
    <t>шашки</t>
  </si>
  <si>
    <t>Студия ритмики и бальных танцев "Бейби-Данс"</t>
  </si>
  <si>
    <t>вт, сб.</t>
  </si>
  <si>
    <t>вт, вск.</t>
  </si>
  <si>
    <t>чт, вск.</t>
  </si>
  <si>
    <t>пн, пт.</t>
  </si>
  <si>
    <t>2 / 1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</si>
  <si>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</si>
  <si>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</si>
  <si>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</si>
  <si>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</si>
  <si>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</si>
  <si>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</si>
  <si>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</si>
  <si>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</si>
  <si>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</si>
  <si>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</si>
  <si>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</si>
  <si>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30.09.2025 по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</si>
</sst>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2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b/>
      <sz val="16"/>
      <color theme="1"/>
      <name val="Times New Roman"/>
    </font>
    <font>
      <b/>
      <sz val="17"/>
      <color theme="1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/>
    <xf numFmtId="0" fontId="12" fillId="3" borderId="1" xfId="0" applyFont="1" applyFill="1" applyBorder="1" applyAlignment="1">
      <alignment horizontal="center" wrapText="1"/>
    </xf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1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8" fillId="0" borderId="0" xfId="0" applyFont="1"/>
    <xf numFmtId="49" fontId="18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37" fillId="3" borderId="9" xfId="0" applyFont="1" applyFill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18" fillId="0" borderId="9" xfId="0" applyFont="1" applyBorder="1"/>
    <xf numFmtId="0" fontId="18" fillId="0" borderId="9" xfId="0" applyFont="1" applyBorder="1"/>
    <xf numFmtId="0" fontId="38" fillId="0" borderId="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27" fillId="3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/>
    </xf>
    <xf numFmtId="0" fontId="29" fillId="3" borderId="0" xfId="0" applyFont="1" applyFill="1" applyAlignment="1">
      <alignment horizontal="center" vertical="center"/>
    </xf>
    <xf numFmtId="49" fontId="29" fillId="3" borderId="0" xfId="0" applyNumberFormat="1" applyFont="1" applyFill="1"/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6" xfId="0" applyFont="1" applyBorder="1"/>
    <xf numFmtId="3" fontId="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4" xfId="0" applyFont="1" applyBorder="1"/>
    <xf numFmtId="0" fontId="5" fillId="0" borderId="8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3" xfId="0" applyFont="1" applyBorder="1"/>
    <xf numFmtId="0" fontId="11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6" fontId="1" fillId="3" borderId="12" xfId="0" applyNumberFormat="1" applyFont="1" applyFill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710937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285156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68" t="s">
        <v>0</v>
      </c>
      <c r="J2" s="269"/>
      <c r="K2" s="269"/>
      <c r="L2" s="269"/>
      <c r="M2" s="269"/>
    </row>
    <row r="3" spans="1:13">
      <c r="A3" s="3"/>
      <c r="B3" s="2"/>
      <c r="C3" s="3"/>
      <c r="D3" s="3"/>
      <c r="E3" s="3"/>
      <c r="F3" s="4"/>
      <c r="G3" s="3"/>
      <c r="H3" s="3"/>
      <c r="I3" s="268" t="s">
        <v>1</v>
      </c>
      <c r="J3" s="269"/>
      <c r="K3" s="269"/>
      <c r="L3" s="269"/>
      <c r="M3" s="269"/>
    </row>
    <row r="4" spans="1:13" ht="16.5">
      <c r="A4" s="3"/>
      <c r="B4" s="2"/>
      <c r="C4" s="3"/>
      <c r="D4" s="3"/>
      <c r="E4" s="3"/>
      <c r="F4" s="4"/>
      <c r="G4" s="3"/>
      <c r="H4" s="3"/>
      <c r="I4" s="270" t="s">
        <v>2</v>
      </c>
      <c r="J4" s="269"/>
      <c r="K4" s="269"/>
      <c r="L4" s="269"/>
      <c r="M4" s="269"/>
    </row>
    <row r="5" spans="1:13" ht="16.5">
      <c r="A5" s="3"/>
      <c r="B5" s="2"/>
      <c r="C5" s="3"/>
      <c r="D5" s="3"/>
      <c r="E5" s="3"/>
      <c r="F5" s="4"/>
      <c r="G5" s="3"/>
      <c r="H5" s="3"/>
      <c r="I5" s="270" t="s">
        <v>3</v>
      </c>
      <c r="J5" s="269"/>
      <c r="K5" s="269"/>
      <c r="L5" s="269"/>
      <c r="M5" s="269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71" t="s">
        <v>4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3" spans="1:13" ht="18.75">
      <c r="A13" s="272" t="s">
        <v>5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273" t="s">
        <v>18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5"/>
    </row>
    <row r="17" spans="1:13" ht="12.75" customHeight="1">
      <c r="A17" s="265">
        <v>1</v>
      </c>
      <c r="B17" s="276" t="s">
        <v>19</v>
      </c>
      <c r="C17" s="259" t="s">
        <v>20</v>
      </c>
      <c r="D17" s="282" t="s">
        <v>21</v>
      </c>
      <c r="E17" s="267">
        <v>8500</v>
      </c>
      <c r="F17" s="267">
        <v>24</v>
      </c>
      <c r="G17" s="267" t="s">
        <v>22</v>
      </c>
      <c r="H17" s="267" t="s">
        <v>23</v>
      </c>
      <c r="I17" s="13" t="s">
        <v>24</v>
      </c>
      <c r="J17" s="267" t="s">
        <v>25</v>
      </c>
      <c r="K17" s="267" t="s">
        <v>26</v>
      </c>
      <c r="L17" s="267">
        <v>20</v>
      </c>
      <c r="M17" s="13">
        <v>250</v>
      </c>
    </row>
    <row r="18" spans="1:13" ht="12.75" customHeight="1">
      <c r="A18" s="263"/>
      <c r="B18" s="261"/>
      <c r="C18" s="261"/>
      <c r="D18" s="263"/>
      <c r="E18" s="263"/>
      <c r="F18" s="263"/>
      <c r="G18" s="263"/>
      <c r="H18" s="264"/>
      <c r="I18" s="14" t="s">
        <v>27</v>
      </c>
      <c r="J18" s="263"/>
      <c r="K18" s="263"/>
      <c r="L18" s="263"/>
      <c r="M18" s="14">
        <v>250</v>
      </c>
    </row>
    <row r="19" spans="1:13" ht="12.75" customHeight="1">
      <c r="A19" s="263"/>
      <c r="B19" s="261"/>
      <c r="C19" s="261"/>
      <c r="D19" s="263"/>
      <c r="E19" s="263"/>
      <c r="F19" s="263"/>
      <c r="G19" s="263"/>
      <c r="H19" s="267" t="s">
        <v>28</v>
      </c>
      <c r="I19" s="14" t="s">
        <v>29</v>
      </c>
      <c r="J19" s="263"/>
      <c r="K19" s="263"/>
      <c r="L19" s="263"/>
      <c r="M19" s="14">
        <v>250</v>
      </c>
    </row>
    <row r="20" spans="1:13" ht="12.75" customHeight="1">
      <c r="A20" s="263"/>
      <c r="B20" s="261"/>
      <c r="C20" s="261"/>
      <c r="D20" s="263"/>
      <c r="E20" s="263"/>
      <c r="F20" s="263"/>
      <c r="G20" s="263"/>
      <c r="H20" s="264"/>
      <c r="I20" s="14" t="s">
        <v>30</v>
      </c>
      <c r="J20" s="263"/>
      <c r="K20" s="263"/>
      <c r="L20" s="263"/>
      <c r="M20" s="14">
        <v>152</v>
      </c>
    </row>
    <row r="21" spans="1:13" ht="12.75" customHeight="1">
      <c r="A21" s="263"/>
      <c r="B21" s="261"/>
      <c r="C21" s="261"/>
      <c r="D21" s="263"/>
      <c r="E21" s="263"/>
      <c r="F21" s="263"/>
      <c r="G21" s="263"/>
      <c r="H21" s="267" t="s">
        <v>31</v>
      </c>
      <c r="I21" s="14" t="s">
        <v>32</v>
      </c>
      <c r="J21" s="263"/>
      <c r="K21" s="263"/>
      <c r="L21" s="263"/>
      <c r="M21" s="14">
        <v>152</v>
      </c>
    </row>
    <row r="22" spans="1:13" ht="12.75" customHeight="1">
      <c r="A22" s="263"/>
      <c r="B22" s="261"/>
      <c r="C22" s="261"/>
      <c r="D22" s="263"/>
      <c r="E22" s="264"/>
      <c r="F22" s="264"/>
      <c r="G22" s="264"/>
      <c r="H22" s="264"/>
      <c r="I22" s="14" t="s">
        <v>33</v>
      </c>
      <c r="J22" s="264"/>
      <c r="K22" s="264"/>
      <c r="L22" s="264"/>
      <c r="M22" s="14">
        <v>250</v>
      </c>
    </row>
    <row r="23" spans="1:13" ht="12.75" customHeight="1">
      <c r="A23" s="263"/>
      <c r="B23" s="261"/>
      <c r="C23" s="261"/>
      <c r="D23" s="263"/>
      <c r="E23" s="262">
        <v>9000</v>
      </c>
      <c r="F23" s="262">
        <v>24</v>
      </c>
      <c r="G23" s="262" t="s">
        <v>34</v>
      </c>
      <c r="H23" s="262" t="s">
        <v>23</v>
      </c>
      <c r="I23" s="14" t="s">
        <v>35</v>
      </c>
      <c r="J23" s="262" t="s">
        <v>36</v>
      </c>
      <c r="K23" s="262" t="s">
        <v>37</v>
      </c>
      <c r="L23" s="262">
        <v>25</v>
      </c>
      <c r="M23" s="14">
        <v>239</v>
      </c>
    </row>
    <row r="24" spans="1:13" ht="12.75" customHeight="1">
      <c r="A24" s="263"/>
      <c r="B24" s="261"/>
      <c r="C24" s="261"/>
      <c r="D24" s="263"/>
      <c r="E24" s="263"/>
      <c r="F24" s="263"/>
      <c r="G24" s="263"/>
      <c r="H24" s="264"/>
      <c r="I24" s="14" t="s">
        <v>38</v>
      </c>
      <c r="J24" s="263"/>
      <c r="K24" s="263"/>
      <c r="L24" s="263"/>
      <c r="M24" s="14">
        <v>152</v>
      </c>
    </row>
    <row r="25" spans="1:13" ht="12.75" customHeight="1">
      <c r="A25" s="263"/>
      <c r="B25" s="261"/>
      <c r="C25" s="261"/>
      <c r="D25" s="263"/>
      <c r="E25" s="263"/>
      <c r="F25" s="263"/>
      <c r="G25" s="263"/>
      <c r="H25" s="262" t="s">
        <v>28</v>
      </c>
      <c r="I25" s="14" t="s">
        <v>35</v>
      </c>
      <c r="J25" s="263"/>
      <c r="K25" s="263"/>
      <c r="L25" s="263"/>
      <c r="M25" s="14">
        <v>239</v>
      </c>
    </row>
    <row r="26" spans="1:13" ht="12.75" customHeight="1">
      <c r="A26" s="263"/>
      <c r="B26" s="261"/>
      <c r="C26" s="261"/>
      <c r="D26" s="263"/>
      <c r="E26" s="263"/>
      <c r="F26" s="263"/>
      <c r="G26" s="263"/>
      <c r="H26" s="264"/>
      <c r="I26" s="14" t="s">
        <v>39</v>
      </c>
      <c r="J26" s="263"/>
      <c r="K26" s="263"/>
      <c r="L26" s="263"/>
      <c r="M26" s="14">
        <v>152</v>
      </c>
    </row>
    <row r="27" spans="1:13" ht="12.75" customHeight="1">
      <c r="A27" s="263"/>
      <c r="B27" s="261"/>
      <c r="C27" s="261"/>
      <c r="D27" s="263"/>
      <c r="E27" s="263"/>
      <c r="F27" s="263"/>
      <c r="G27" s="263"/>
      <c r="H27" s="262" t="s">
        <v>31</v>
      </c>
      <c r="I27" s="14" t="s">
        <v>35</v>
      </c>
      <c r="J27" s="263"/>
      <c r="K27" s="263"/>
      <c r="L27" s="263"/>
      <c r="M27" s="14">
        <v>239</v>
      </c>
    </row>
    <row r="28" spans="1:13" ht="12.75" customHeight="1">
      <c r="A28" s="263"/>
      <c r="B28" s="261"/>
      <c r="C28" s="261"/>
      <c r="D28" s="263"/>
      <c r="E28" s="264"/>
      <c r="F28" s="264"/>
      <c r="G28" s="264"/>
      <c r="H28" s="264"/>
      <c r="I28" s="14" t="s">
        <v>39</v>
      </c>
      <c r="J28" s="264"/>
      <c r="K28" s="264"/>
      <c r="L28" s="264"/>
      <c r="M28" s="14">
        <v>152</v>
      </c>
    </row>
    <row r="29" spans="1:13" ht="12.75" customHeight="1">
      <c r="A29" s="263"/>
      <c r="B29" s="261"/>
      <c r="C29" s="261"/>
      <c r="D29" s="263"/>
      <c r="E29" s="262">
        <v>9500</v>
      </c>
      <c r="F29" s="262">
        <v>24</v>
      </c>
      <c r="G29" s="262" t="s">
        <v>34</v>
      </c>
      <c r="H29" s="262" t="s">
        <v>23</v>
      </c>
      <c r="I29" s="14" t="s">
        <v>40</v>
      </c>
      <c r="J29" s="262" t="s">
        <v>41</v>
      </c>
      <c r="K29" s="262" t="s">
        <v>42</v>
      </c>
      <c r="L29" s="262">
        <v>25</v>
      </c>
      <c r="M29" s="14">
        <v>239</v>
      </c>
    </row>
    <row r="30" spans="1:13" ht="12.75" customHeight="1">
      <c r="A30" s="263"/>
      <c r="B30" s="261"/>
      <c r="C30" s="261"/>
      <c r="D30" s="263"/>
      <c r="E30" s="263"/>
      <c r="F30" s="263"/>
      <c r="G30" s="263"/>
      <c r="H30" s="264"/>
      <c r="I30" s="14" t="s">
        <v>43</v>
      </c>
      <c r="J30" s="263"/>
      <c r="K30" s="263"/>
      <c r="L30" s="263"/>
      <c r="M30" s="14">
        <v>152</v>
      </c>
    </row>
    <row r="31" spans="1:13" ht="12.75" customHeight="1">
      <c r="A31" s="263"/>
      <c r="B31" s="261"/>
      <c r="C31" s="261"/>
      <c r="D31" s="263"/>
      <c r="E31" s="263"/>
      <c r="F31" s="263"/>
      <c r="G31" s="263"/>
      <c r="H31" s="262" t="s">
        <v>28</v>
      </c>
      <c r="I31" s="14" t="s">
        <v>40</v>
      </c>
      <c r="J31" s="263"/>
      <c r="K31" s="263"/>
      <c r="L31" s="263"/>
      <c r="M31" s="14">
        <v>239</v>
      </c>
    </row>
    <row r="32" spans="1:13" ht="12.75" customHeight="1">
      <c r="A32" s="263"/>
      <c r="B32" s="261"/>
      <c r="C32" s="261"/>
      <c r="D32" s="263"/>
      <c r="E32" s="263"/>
      <c r="F32" s="263"/>
      <c r="G32" s="263"/>
      <c r="H32" s="264"/>
      <c r="I32" s="14" t="s">
        <v>35</v>
      </c>
      <c r="J32" s="263"/>
      <c r="K32" s="263"/>
      <c r="L32" s="263"/>
      <c r="M32" s="14">
        <v>152</v>
      </c>
    </row>
    <row r="33" spans="1:13" ht="12.75" customHeight="1">
      <c r="A33" s="263"/>
      <c r="B33" s="261"/>
      <c r="C33" s="261"/>
      <c r="D33" s="263"/>
      <c r="E33" s="263"/>
      <c r="F33" s="263"/>
      <c r="G33" s="263"/>
      <c r="H33" s="262" t="s">
        <v>31</v>
      </c>
      <c r="I33" s="14" t="s">
        <v>44</v>
      </c>
      <c r="J33" s="263"/>
      <c r="K33" s="263"/>
      <c r="L33" s="263"/>
      <c r="M33" s="14">
        <v>239</v>
      </c>
    </row>
    <row r="34" spans="1:13" ht="12.75" customHeight="1">
      <c r="A34" s="263"/>
      <c r="B34" s="261"/>
      <c r="C34" s="261"/>
      <c r="D34" s="263"/>
      <c r="E34" s="264"/>
      <c r="F34" s="264"/>
      <c r="G34" s="264"/>
      <c r="H34" s="264"/>
      <c r="I34" s="14" t="s">
        <v>40</v>
      </c>
      <c r="J34" s="264"/>
      <c r="K34" s="264"/>
      <c r="L34" s="264"/>
      <c r="M34" s="14">
        <v>152</v>
      </c>
    </row>
    <row r="35" spans="1:13" ht="12.75" customHeight="1">
      <c r="A35" s="263"/>
      <c r="B35" s="261"/>
      <c r="C35" s="261"/>
      <c r="D35" s="263"/>
      <c r="E35" s="262">
        <v>10000</v>
      </c>
      <c r="F35" s="262">
        <v>24</v>
      </c>
      <c r="G35" s="262" t="s">
        <v>34</v>
      </c>
      <c r="H35" s="262" t="s">
        <v>23</v>
      </c>
      <c r="I35" s="14" t="s">
        <v>44</v>
      </c>
      <c r="J35" s="262" t="s">
        <v>45</v>
      </c>
      <c r="K35" s="262" t="s">
        <v>46</v>
      </c>
      <c r="L35" s="262">
        <v>25</v>
      </c>
      <c r="M35" s="14">
        <v>239</v>
      </c>
    </row>
    <row r="36" spans="1:13" ht="12.75" customHeight="1">
      <c r="A36" s="263"/>
      <c r="B36" s="261"/>
      <c r="C36" s="261"/>
      <c r="D36" s="263"/>
      <c r="E36" s="263"/>
      <c r="F36" s="263"/>
      <c r="G36" s="263"/>
      <c r="H36" s="264"/>
      <c r="I36" s="14" t="s">
        <v>47</v>
      </c>
      <c r="J36" s="263"/>
      <c r="K36" s="263"/>
      <c r="L36" s="263"/>
      <c r="M36" s="14">
        <v>152</v>
      </c>
    </row>
    <row r="37" spans="1:13" ht="12.75" customHeight="1">
      <c r="A37" s="263"/>
      <c r="B37" s="261"/>
      <c r="C37" s="261"/>
      <c r="D37" s="263"/>
      <c r="E37" s="263"/>
      <c r="F37" s="263"/>
      <c r="G37" s="263"/>
      <c r="H37" s="262" t="s">
        <v>28</v>
      </c>
      <c r="I37" s="14" t="s">
        <v>44</v>
      </c>
      <c r="J37" s="263"/>
      <c r="K37" s="263"/>
      <c r="L37" s="263"/>
      <c r="M37" s="14">
        <v>239</v>
      </c>
    </row>
    <row r="38" spans="1:13" ht="12.75" customHeight="1">
      <c r="A38" s="263"/>
      <c r="B38" s="261"/>
      <c r="C38" s="261"/>
      <c r="D38" s="263"/>
      <c r="E38" s="263"/>
      <c r="F38" s="263"/>
      <c r="G38" s="263"/>
      <c r="H38" s="264"/>
      <c r="I38" s="14" t="s">
        <v>40</v>
      </c>
      <c r="J38" s="263"/>
      <c r="K38" s="263"/>
      <c r="L38" s="263"/>
      <c r="M38" s="14">
        <v>152</v>
      </c>
    </row>
    <row r="39" spans="1:13" ht="12.75" customHeight="1">
      <c r="A39" s="263"/>
      <c r="B39" s="261"/>
      <c r="C39" s="261"/>
      <c r="D39" s="263"/>
      <c r="E39" s="263"/>
      <c r="F39" s="263"/>
      <c r="G39" s="263"/>
      <c r="H39" s="262" t="s">
        <v>31</v>
      </c>
      <c r="I39" s="14" t="s">
        <v>44</v>
      </c>
      <c r="J39" s="263"/>
      <c r="K39" s="263"/>
      <c r="L39" s="263"/>
      <c r="M39" s="14">
        <v>152</v>
      </c>
    </row>
    <row r="40" spans="1:13" ht="12.75" customHeight="1">
      <c r="A40" s="264"/>
      <c r="B40" s="260"/>
      <c r="C40" s="260"/>
      <c r="D40" s="264"/>
      <c r="E40" s="264"/>
      <c r="F40" s="264"/>
      <c r="G40" s="264"/>
      <c r="H40" s="264"/>
      <c r="I40" s="14" t="s">
        <v>40</v>
      </c>
      <c r="J40" s="264"/>
      <c r="K40" s="264"/>
      <c r="L40" s="264"/>
      <c r="M40" s="14">
        <v>239</v>
      </c>
    </row>
    <row r="41" spans="1:13" ht="12.75" customHeight="1">
      <c r="A41" s="265">
        <v>2</v>
      </c>
      <c r="B41" s="276" t="s">
        <v>48</v>
      </c>
      <c r="C41" s="259" t="s">
        <v>49</v>
      </c>
      <c r="D41" s="259" t="s">
        <v>50</v>
      </c>
      <c r="E41" s="278">
        <v>6300</v>
      </c>
      <c r="F41" s="277" t="s">
        <v>51</v>
      </c>
      <c r="G41" s="281" t="s">
        <v>52</v>
      </c>
      <c r="H41" s="15" t="s">
        <v>53</v>
      </c>
      <c r="I41" s="16" t="s">
        <v>54</v>
      </c>
      <c r="J41" s="259" t="s">
        <v>25</v>
      </c>
      <c r="K41" s="259" t="s">
        <v>55</v>
      </c>
      <c r="L41" s="259">
        <v>20</v>
      </c>
      <c r="M41" s="15">
        <v>239</v>
      </c>
    </row>
    <row r="42" spans="1:13" ht="12.75" customHeight="1">
      <c r="A42" s="263"/>
      <c r="B42" s="261"/>
      <c r="C42" s="261"/>
      <c r="D42" s="261"/>
      <c r="E42" s="260"/>
      <c r="F42" s="264"/>
      <c r="G42" s="260"/>
      <c r="H42" s="15" t="s">
        <v>31</v>
      </c>
      <c r="I42" s="16" t="s">
        <v>56</v>
      </c>
      <c r="J42" s="260"/>
      <c r="K42" s="260"/>
      <c r="L42" s="260"/>
      <c r="M42" s="15">
        <v>250</v>
      </c>
    </row>
    <row r="43" spans="1:13" ht="12.75" customHeight="1">
      <c r="A43" s="263"/>
      <c r="B43" s="261"/>
      <c r="C43" s="261"/>
      <c r="D43" s="261"/>
      <c r="E43" s="278">
        <v>6300</v>
      </c>
      <c r="F43" s="277" t="s">
        <v>51</v>
      </c>
      <c r="G43" s="281" t="s">
        <v>52</v>
      </c>
      <c r="H43" s="15" t="s">
        <v>53</v>
      </c>
      <c r="I43" s="16" t="s">
        <v>57</v>
      </c>
      <c r="J43" s="259" t="s">
        <v>36</v>
      </c>
      <c r="K43" s="259" t="s">
        <v>42</v>
      </c>
      <c r="L43" s="259">
        <v>20</v>
      </c>
      <c r="M43" s="15">
        <v>239</v>
      </c>
    </row>
    <row r="44" spans="1:13" ht="12.75" customHeight="1">
      <c r="A44" s="263"/>
      <c r="B44" s="261"/>
      <c r="C44" s="261"/>
      <c r="D44" s="261"/>
      <c r="E44" s="260"/>
      <c r="F44" s="264"/>
      <c r="G44" s="260"/>
      <c r="H44" s="15" t="s">
        <v>31</v>
      </c>
      <c r="I44" s="16" t="s">
        <v>57</v>
      </c>
      <c r="J44" s="260"/>
      <c r="K44" s="260"/>
      <c r="L44" s="260"/>
      <c r="M44" s="15">
        <v>250</v>
      </c>
    </row>
    <row r="45" spans="1:13" ht="12.75" customHeight="1">
      <c r="A45" s="263"/>
      <c r="B45" s="261"/>
      <c r="C45" s="261"/>
      <c r="D45" s="261"/>
      <c r="E45" s="278">
        <v>8200</v>
      </c>
      <c r="F45" s="277" t="s">
        <v>58</v>
      </c>
      <c r="G45" s="281" t="s">
        <v>52</v>
      </c>
      <c r="H45" s="259" t="s">
        <v>53</v>
      </c>
      <c r="I45" s="16" t="s">
        <v>56</v>
      </c>
      <c r="J45" s="259" t="s">
        <v>41</v>
      </c>
      <c r="K45" s="259" t="s">
        <v>59</v>
      </c>
      <c r="L45" s="259">
        <v>20</v>
      </c>
      <c r="M45" s="259">
        <v>239</v>
      </c>
    </row>
    <row r="46" spans="1:13" ht="12.75" customHeight="1">
      <c r="A46" s="263"/>
      <c r="B46" s="261"/>
      <c r="C46" s="261"/>
      <c r="D46" s="261"/>
      <c r="E46" s="261"/>
      <c r="F46" s="263"/>
      <c r="G46" s="261"/>
      <c r="H46" s="260"/>
      <c r="I46" s="16" t="s">
        <v>60</v>
      </c>
      <c r="J46" s="261"/>
      <c r="K46" s="261"/>
      <c r="L46" s="261"/>
      <c r="M46" s="260"/>
    </row>
    <row r="47" spans="1:13" ht="12.75" customHeight="1">
      <c r="A47" s="263"/>
      <c r="B47" s="261"/>
      <c r="C47" s="261"/>
      <c r="D47" s="261"/>
      <c r="E47" s="260"/>
      <c r="F47" s="264"/>
      <c r="G47" s="260"/>
      <c r="H47" s="15" t="s">
        <v>31</v>
      </c>
      <c r="I47" s="16" t="s">
        <v>60</v>
      </c>
      <c r="J47" s="260"/>
      <c r="K47" s="260"/>
      <c r="L47" s="260"/>
      <c r="M47" s="15">
        <v>239</v>
      </c>
    </row>
    <row r="48" spans="1:13" ht="12.75" customHeight="1">
      <c r="A48" s="263"/>
      <c r="B48" s="261"/>
      <c r="C48" s="261"/>
      <c r="D48" s="261"/>
      <c r="E48" s="278">
        <v>8200</v>
      </c>
      <c r="F48" s="277" t="s">
        <v>58</v>
      </c>
      <c r="G48" s="281" t="s">
        <v>52</v>
      </c>
      <c r="H48" s="259" t="s">
        <v>53</v>
      </c>
      <c r="I48" s="16" t="s">
        <v>60</v>
      </c>
      <c r="J48" s="259" t="s">
        <v>45</v>
      </c>
      <c r="K48" s="259" t="s">
        <v>61</v>
      </c>
      <c r="L48" s="259">
        <v>20</v>
      </c>
      <c r="M48" s="259">
        <v>239</v>
      </c>
    </row>
    <row r="49" spans="1:13" ht="12.75" customHeight="1">
      <c r="A49" s="263"/>
      <c r="B49" s="261"/>
      <c r="C49" s="261"/>
      <c r="D49" s="261"/>
      <c r="E49" s="261"/>
      <c r="F49" s="263"/>
      <c r="G49" s="261"/>
      <c r="H49" s="260"/>
      <c r="I49" s="16" t="s">
        <v>62</v>
      </c>
      <c r="J49" s="261"/>
      <c r="K49" s="261"/>
      <c r="L49" s="261"/>
      <c r="M49" s="260"/>
    </row>
    <row r="50" spans="1:13" ht="12.75" customHeight="1">
      <c r="A50" s="263"/>
      <c r="B50" s="261"/>
      <c r="C50" s="261"/>
      <c r="D50" s="261"/>
      <c r="E50" s="260"/>
      <c r="F50" s="264"/>
      <c r="G50" s="260"/>
      <c r="H50" s="15" t="s">
        <v>31</v>
      </c>
      <c r="I50" s="16" t="s">
        <v>62</v>
      </c>
      <c r="J50" s="260"/>
      <c r="K50" s="260"/>
      <c r="L50" s="260"/>
      <c r="M50" s="15">
        <v>239</v>
      </c>
    </row>
    <row r="51" spans="1:13" ht="12.75" customHeight="1">
      <c r="A51" s="264"/>
      <c r="B51" s="260"/>
      <c r="C51" s="260"/>
      <c r="D51" s="260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265">
        <v>3</v>
      </c>
      <c r="B52" s="276" t="s">
        <v>68</v>
      </c>
      <c r="C52" s="259" t="s">
        <v>69</v>
      </c>
      <c r="D52" s="259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263"/>
      <c r="B53" s="261"/>
      <c r="C53" s="261"/>
      <c r="D53" s="261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263"/>
      <c r="B54" s="261"/>
      <c r="C54" s="261"/>
      <c r="D54" s="261"/>
      <c r="E54" s="278">
        <v>5000</v>
      </c>
      <c r="F54" s="267">
        <v>8</v>
      </c>
      <c r="G54" s="259" t="s">
        <v>34</v>
      </c>
      <c r="H54" s="259" t="s">
        <v>71</v>
      </c>
      <c r="I54" s="259" t="s">
        <v>38</v>
      </c>
      <c r="J54" s="259" t="s">
        <v>41</v>
      </c>
      <c r="K54" s="259" t="s">
        <v>74</v>
      </c>
      <c r="L54" s="259">
        <v>15</v>
      </c>
      <c r="M54" s="259">
        <v>239</v>
      </c>
    </row>
    <row r="55" spans="1:13" ht="12.75" customHeight="1">
      <c r="A55" s="264"/>
      <c r="B55" s="260"/>
      <c r="C55" s="260"/>
      <c r="D55" s="260"/>
      <c r="E55" s="260"/>
      <c r="F55" s="264"/>
      <c r="G55" s="260"/>
      <c r="H55" s="260"/>
      <c r="I55" s="260"/>
      <c r="J55" s="260"/>
      <c r="K55" s="260"/>
      <c r="L55" s="260"/>
      <c r="M55" s="260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265">
        <v>6</v>
      </c>
      <c r="B58" s="276" t="s">
        <v>87</v>
      </c>
      <c r="C58" s="259" t="s">
        <v>88</v>
      </c>
      <c r="D58" s="259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259">
        <v>254</v>
      </c>
    </row>
    <row r="59" spans="1:13" ht="12.75" customHeight="1">
      <c r="A59" s="263"/>
      <c r="B59" s="261"/>
      <c r="C59" s="261"/>
      <c r="D59" s="261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261"/>
    </row>
    <row r="60" spans="1:13" ht="12.75" customHeight="1">
      <c r="A60" s="263"/>
      <c r="B60" s="261"/>
      <c r="C60" s="261"/>
      <c r="D60" s="261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261"/>
    </row>
    <row r="61" spans="1:13" ht="12.75" customHeight="1">
      <c r="A61" s="263"/>
      <c r="B61" s="261"/>
      <c r="C61" s="261"/>
      <c r="D61" s="261"/>
      <c r="E61" s="281" t="s">
        <v>90</v>
      </c>
      <c r="F61" s="277" t="s">
        <v>78</v>
      </c>
      <c r="G61" s="259" t="s">
        <v>34</v>
      </c>
      <c r="H61" s="15" t="s">
        <v>28</v>
      </c>
      <c r="I61" s="20" t="s">
        <v>40</v>
      </c>
      <c r="J61" s="259" t="s">
        <v>45</v>
      </c>
      <c r="K61" s="259" t="s">
        <v>99</v>
      </c>
      <c r="L61" s="259">
        <v>18</v>
      </c>
      <c r="M61" s="261"/>
    </row>
    <row r="62" spans="1:13" ht="12.75" customHeight="1">
      <c r="A62" s="264"/>
      <c r="B62" s="260"/>
      <c r="C62" s="260"/>
      <c r="D62" s="260"/>
      <c r="E62" s="260"/>
      <c r="F62" s="264"/>
      <c r="G62" s="260"/>
      <c r="H62" s="15" t="s">
        <v>100</v>
      </c>
      <c r="I62" s="20" t="s">
        <v>101</v>
      </c>
      <c r="J62" s="260"/>
      <c r="K62" s="260"/>
      <c r="L62" s="260"/>
      <c r="M62" s="260"/>
    </row>
    <row r="63" spans="1:13" ht="12.75" customHeight="1">
      <c r="A63" s="265">
        <v>7</v>
      </c>
      <c r="B63" s="276" t="s">
        <v>102</v>
      </c>
      <c r="C63" s="259" t="s">
        <v>103</v>
      </c>
      <c r="D63" s="259" t="s">
        <v>104</v>
      </c>
      <c r="E63" s="17">
        <v>4000</v>
      </c>
      <c r="F63" s="277" t="s">
        <v>63</v>
      </c>
      <c r="G63" s="15" t="s">
        <v>22</v>
      </c>
      <c r="H63" s="259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259">
        <v>254</v>
      </c>
    </row>
    <row r="64" spans="1:13" ht="12.75" customHeight="1">
      <c r="A64" s="264"/>
      <c r="B64" s="260"/>
      <c r="C64" s="260"/>
      <c r="D64" s="260"/>
      <c r="E64" s="17">
        <v>4200</v>
      </c>
      <c r="F64" s="264"/>
      <c r="G64" s="15" t="s">
        <v>34</v>
      </c>
      <c r="H64" s="260"/>
      <c r="I64" s="20" t="s">
        <v>107</v>
      </c>
      <c r="J64" s="15" t="s">
        <v>36</v>
      </c>
      <c r="K64" s="15" t="s">
        <v>108</v>
      </c>
      <c r="L64" s="15">
        <v>10</v>
      </c>
      <c r="M64" s="260"/>
    </row>
    <row r="65" spans="1:13" ht="12.75" customHeight="1">
      <c r="A65" s="265">
        <v>8</v>
      </c>
      <c r="B65" s="276" t="s">
        <v>109</v>
      </c>
      <c r="C65" s="259" t="s">
        <v>110</v>
      </c>
      <c r="D65" s="259" t="s">
        <v>37</v>
      </c>
      <c r="E65" s="14">
        <v>5200</v>
      </c>
      <c r="F65" s="267">
        <v>8</v>
      </c>
      <c r="G65" s="23" t="s">
        <v>34</v>
      </c>
      <c r="H65" s="259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259">
        <v>258</v>
      </c>
    </row>
    <row r="66" spans="1:13" ht="12.75" customHeight="1">
      <c r="A66" s="264"/>
      <c r="B66" s="260"/>
      <c r="C66" s="260"/>
      <c r="D66" s="260"/>
      <c r="E66" s="14">
        <v>6800</v>
      </c>
      <c r="F66" s="264"/>
      <c r="G66" s="23" t="s">
        <v>112</v>
      </c>
      <c r="H66" s="260"/>
      <c r="I66" s="20" t="s">
        <v>113</v>
      </c>
      <c r="J66" s="15" t="s">
        <v>36</v>
      </c>
      <c r="K66" s="15" t="s">
        <v>114</v>
      </c>
      <c r="L66" s="15">
        <v>10</v>
      </c>
      <c r="M66" s="260"/>
    </row>
    <row r="67" spans="1:13" ht="12.75" customHeight="1">
      <c r="A67" s="265">
        <v>9</v>
      </c>
      <c r="B67" s="276" t="s">
        <v>115</v>
      </c>
      <c r="C67" s="259" t="s">
        <v>116</v>
      </c>
      <c r="D67" s="259" t="s">
        <v>117</v>
      </c>
      <c r="E67" s="278">
        <v>5000</v>
      </c>
      <c r="F67" s="277" t="s">
        <v>118</v>
      </c>
      <c r="G67" s="259" t="s">
        <v>34</v>
      </c>
      <c r="H67" s="259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259">
        <v>257</v>
      </c>
    </row>
    <row r="68" spans="1:13" ht="12.75" customHeight="1">
      <c r="A68" s="263"/>
      <c r="B68" s="261"/>
      <c r="C68" s="261"/>
      <c r="D68" s="261"/>
      <c r="E68" s="261"/>
      <c r="F68" s="263"/>
      <c r="G68" s="261"/>
      <c r="H68" s="261"/>
      <c r="I68" s="24" t="s">
        <v>35</v>
      </c>
      <c r="J68" s="23" t="s">
        <v>36</v>
      </c>
      <c r="K68" s="15" t="s">
        <v>114</v>
      </c>
      <c r="L68" s="15">
        <v>17</v>
      </c>
      <c r="M68" s="261"/>
    </row>
    <row r="69" spans="1:13" ht="12.75" customHeight="1">
      <c r="A69" s="264"/>
      <c r="B69" s="260"/>
      <c r="C69" s="260"/>
      <c r="D69" s="260"/>
      <c r="E69" s="260"/>
      <c r="F69" s="264"/>
      <c r="G69" s="260"/>
      <c r="H69" s="260"/>
      <c r="I69" s="24" t="s">
        <v>39</v>
      </c>
      <c r="J69" s="23" t="s">
        <v>41</v>
      </c>
      <c r="K69" s="15" t="s">
        <v>119</v>
      </c>
      <c r="L69" s="15">
        <v>17</v>
      </c>
      <c r="M69" s="260"/>
    </row>
    <row r="70" spans="1:13" ht="12.75" customHeight="1">
      <c r="A70" s="265">
        <v>10</v>
      </c>
      <c r="B70" s="276" t="s">
        <v>120</v>
      </c>
      <c r="C70" s="259" t="s">
        <v>121</v>
      </c>
      <c r="D70" s="23" t="s">
        <v>61</v>
      </c>
      <c r="E70" s="278">
        <v>3100</v>
      </c>
      <c r="F70" s="277" t="s">
        <v>83</v>
      </c>
      <c r="G70" s="259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259">
        <v>252</v>
      </c>
    </row>
    <row r="71" spans="1:13" ht="12.75" customHeight="1">
      <c r="A71" s="263"/>
      <c r="B71" s="261"/>
      <c r="C71" s="261"/>
      <c r="D71" s="23" t="s">
        <v>37</v>
      </c>
      <c r="E71" s="261"/>
      <c r="F71" s="263"/>
      <c r="G71" s="261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261"/>
    </row>
    <row r="72" spans="1:13" ht="12.75" customHeight="1">
      <c r="A72" s="264"/>
      <c r="B72" s="260"/>
      <c r="C72" s="260"/>
      <c r="D72" s="15" t="s">
        <v>123</v>
      </c>
      <c r="E72" s="260"/>
      <c r="F72" s="264"/>
      <c r="G72" s="260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260"/>
    </row>
    <row r="73" spans="1:13" ht="12.75" customHeight="1">
      <c r="A73" s="265">
        <v>11</v>
      </c>
      <c r="B73" s="276" t="s">
        <v>125</v>
      </c>
      <c r="C73" s="259" t="s">
        <v>126</v>
      </c>
      <c r="D73" s="259" t="s">
        <v>127</v>
      </c>
      <c r="E73" s="278">
        <v>5100</v>
      </c>
      <c r="F73" s="277" t="s">
        <v>83</v>
      </c>
      <c r="G73" s="283" t="s">
        <v>84</v>
      </c>
      <c r="H73" s="259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259">
        <v>259</v>
      </c>
    </row>
    <row r="74" spans="1:13" ht="12.75" customHeight="1">
      <c r="A74" s="263"/>
      <c r="B74" s="261"/>
      <c r="C74" s="261"/>
      <c r="D74" s="261"/>
      <c r="E74" s="261"/>
      <c r="F74" s="263"/>
      <c r="G74" s="263"/>
      <c r="H74" s="261"/>
      <c r="I74" s="20" t="s">
        <v>130</v>
      </c>
      <c r="J74" s="15" t="s">
        <v>36</v>
      </c>
      <c r="K74" s="15" t="s">
        <v>111</v>
      </c>
      <c r="L74" s="15">
        <v>9</v>
      </c>
      <c r="M74" s="261"/>
    </row>
    <row r="75" spans="1:13" ht="12.75" customHeight="1">
      <c r="A75" s="263"/>
      <c r="B75" s="261"/>
      <c r="C75" s="261"/>
      <c r="D75" s="261"/>
      <c r="E75" s="261"/>
      <c r="F75" s="263"/>
      <c r="G75" s="263"/>
      <c r="H75" s="260"/>
      <c r="I75" s="20" t="s">
        <v>98</v>
      </c>
      <c r="J75" s="15" t="s">
        <v>41</v>
      </c>
      <c r="K75" s="15" t="s">
        <v>111</v>
      </c>
      <c r="L75" s="15">
        <v>9</v>
      </c>
      <c r="M75" s="261"/>
    </row>
    <row r="76" spans="1:13" ht="12.75" customHeight="1">
      <c r="A76" s="264"/>
      <c r="B76" s="260"/>
      <c r="C76" s="260"/>
      <c r="D76" s="260"/>
      <c r="E76" s="260"/>
      <c r="F76" s="264"/>
      <c r="G76" s="264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260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265">
        <v>14</v>
      </c>
      <c r="B79" s="276" t="s">
        <v>139</v>
      </c>
      <c r="C79" s="259" t="s">
        <v>140</v>
      </c>
      <c r="D79" s="259" t="s">
        <v>141</v>
      </c>
      <c r="E79" s="278">
        <v>4500</v>
      </c>
      <c r="F79" s="277" t="s">
        <v>63</v>
      </c>
      <c r="G79" s="259" t="s">
        <v>142</v>
      </c>
      <c r="H79" s="279" t="s">
        <v>71</v>
      </c>
      <c r="I79" s="20" t="s">
        <v>143</v>
      </c>
      <c r="J79" s="15" t="s">
        <v>25</v>
      </c>
      <c r="K79" s="259" t="s">
        <v>141</v>
      </c>
      <c r="L79" s="15">
        <v>8</v>
      </c>
      <c r="M79" s="259">
        <v>257</v>
      </c>
    </row>
    <row r="80" spans="1:13" ht="12.75" customHeight="1">
      <c r="A80" s="263"/>
      <c r="B80" s="261"/>
      <c r="C80" s="261"/>
      <c r="D80" s="261"/>
      <c r="E80" s="261"/>
      <c r="F80" s="263"/>
      <c r="G80" s="261"/>
      <c r="H80" s="264"/>
      <c r="I80" s="20" t="s">
        <v>144</v>
      </c>
      <c r="J80" s="15" t="s">
        <v>41</v>
      </c>
      <c r="K80" s="261"/>
      <c r="L80" s="15">
        <v>8</v>
      </c>
      <c r="M80" s="261"/>
    </row>
    <row r="81" spans="1:13" ht="12.75" customHeight="1">
      <c r="A81" s="264"/>
      <c r="B81" s="260"/>
      <c r="C81" s="260"/>
      <c r="D81" s="260"/>
      <c r="E81" s="260"/>
      <c r="F81" s="264"/>
      <c r="G81" s="260"/>
      <c r="H81" s="15" t="s">
        <v>145</v>
      </c>
      <c r="I81" s="20" t="s">
        <v>143</v>
      </c>
      <c r="J81" s="15" t="s">
        <v>36</v>
      </c>
      <c r="K81" s="260"/>
      <c r="L81" s="15">
        <v>8</v>
      </c>
      <c r="M81" s="260"/>
    </row>
    <row r="82" spans="1:13" ht="12.75" customHeight="1">
      <c r="A82" s="265">
        <v>15</v>
      </c>
      <c r="B82" s="276" t="s">
        <v>146</v>
      </c>
      <c r="C82" s="259" t="s">
        <v>147</v>
      </c>
      <c r="D82" s="259" t="s">
        <v>148</v>
      </c>
      <c r="E82" s="278">
        <v>5000</v>
      </c>
      <c r="F82" s="277" t="s">
        <v>63</v>
      </c>
      <c r="G82" s="259" t="s">
        <v>34</v>
      </c>
      <c r="H82" s="15" t="s">
        <v>85</v>
      </c>
      <c r="I82" s="20" t="s">
        <v>40</v>
      </c>
      <c r="J82" s="259" t="s">
        <v>25</v>
      </c>
      <c r="K82" s="259" t="s">
        <v>148</v>
      </c>
      <c r="L82" s="259">
        <v>10</v>
      </c>
      <c r="M82" s="23">
        <v>152</v>
      </c>
    </row>
    <row r="83" spans="1:13" ht="12.75" customHeight="1">
      <c r="A83" s="264"/>
      <c r="B83" s="260"/>
      <c r="C83" s="260"/>
      <c r="D83" s="260"/>
      <c r="E83" s="260"/>
      <c r="F83" s="264"/>
      <c r="G83" s="260"/>
      <c r="H83" s="15" t="s">
        <v>149</v>
      </c>
      <c r="I83" s="20" t="s">
        <v>101</v>
      </c>
      <c r="J83" s="260"/>
      <c r="K83" s="260"/>
      <c r="L83" s="260"/>
      <c r="M83" s="15">
        <v>250</v>
      </c>
    </row>
    <row r="84" spans="1:13" ht="12.75" customHeight="1">
      <c r="A84" s="265">
        <v>16</v>
      </c>
      <c r="B84" s="276" t="s">
        <v>150</v>
      </c>
      <c r="C84" s="259" t="s">
        <v>151</v>
      </c>
      <c r="D84" s="259" t="s">
        <v>117</v>
      </c>
      <c r="E84" s="278" t="s">
        <v>152</v>
      </c>
      <c r="F84" s="277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264"/>
      <c r="B85" s="260"/>
      <c r="C85" s="260"/>
      <c r="D85" s="260"/>
      <c r="E85" s="260"/>
      <c r="F85" s="264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280" t="s">
        <v>157</v>
      </c>
      <c r="B86" s="274"/>
      <c r="C86" s="274"/>
      <c r="D86" s="274"/>
      <c r="E86" s="274"/>
      <c r="F86" s="274"/>
      <c r="G86" s="274"/>
      <c r="H86" s="274"/>
      <c r="I86" s="274"/>
      <c r="J86" s="274"/>
      <c r="K86" s="274"/>
      <c r="L86" s="274"/>
      <c r="M86" s="275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265">
        <v>2</v>
      </c>
      <c r="B88" s="276" t="s">
        <v>165</v>
      </c>
      <c r="C88" s="266" t="s">
        <v>166</v>
      </c>
      <c r="D88" s="259" t="s">
        <v>134</v>
      </c>
      <c r="E88" s="285" t="s">
        <v>161</v>
      </c>
      <c r="F88" s="286">
        <v>4</v>
      </c>
      <c r="G88" s="266" t="s">
        <v>167</v>
      </c>
      <c r="H88" s="259" t="s">
        <v>149</v>
      </c>
      <c r="I88" s="16" t="s">
        <v>168</v>
      </c>
      <c r="J88" s="27" t="s">
        <v>25</v>
      </c>
      <c r="K88" s="15" t="s">
        <v>169</v>
      </c>
      <c r="L88" s="27">
        <v>5</v>
      </c>
      <c r="M88" s="266">
        <v>252</v>
      </c>
    </row>
    <row r="89" spans="1:13" ht="12.75" customHeight="1">
      <c r="A89" s="264"/>
      <c r="B89" s="260"/>
      <c r="C89" s="260"/>
      <c r="D89" s="260"/>
      <c r="E89" s="260"/>
      <c r="F89" s="264"/>
      <c r="G89" s="260"/>
      <c r="H89" s="260"/>
      <c r="I89" s="16" t="s">
        <v>170</v>
      </c>
      <c r="J89" s="27" t="s">
        <v>36</v>
      </c>
      <c r="K89" s="15" t="s">
        <v>171</v>
      </c>
      <c r="L89" s="27">
        <v>5</v>
      </c>
      <c r="M89" s="260"/>
    </row>
    <row r="90" spans="1:13" ht="12.75" customHeight="1">
      <c r="A90" s="265">
        <v>3</v>
      </c>
      <c r="B90" s="276" t="s">
        <v>172</v>
      </c>
      <c r="C90" s="259" t="s">
        <v>173</v>
      </c>
      <c r="D90" s="259" t="s">
        <v>92</v>
      </c>
      <c r="E90" s="278" t="s">
        <v>161</v>
      </c>
      <c r="F90" s="277" t="s">
        <v>63</v>
      </c>
      <c r="G90" s="259" t="s">
        <v>34</v>
      </c>
      <c r="H90" s="15" t="s">
        <v>28</v>
      </c>
      <c r="I90" s="20" t="s">
        <v>44</v>
      </c>
      <c r="J90" s="259" t="s">
        <v>25</v>
      </c>
      <c r="K90" s="259" t="s">
        <v>92</v>
      </c>
      <c r="L90" s="259">
        <v>7</v>
      </c>
      <c r="M90" s="259">
        <v>254</v>
      </c>
    </row>
    <row r="91" spans="1:13" ht="12.75" customHeight="1">
      <c r="A91" s="264"/>
      <c r="B91" s="260"/>
      <c r="C91" s="260"/>
      <c r="D91" s="260"/>
      <c r="E91" s="260"/>
      <c r="F91" s="264"/>
      <c r="G91" s="260"/>
      <c r="H91" s="15" t="s">
        <v>131</v>
      </c>
      <c r="I91" s="20" t="s">
        <v>174</v>
      </c>
      <c r="J91" s="260"/>
      <c r="K91" s="260"/>
      <c r="L91" s="260"/>
      <c r="M91" s="260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265">
        <v>5</v>
      </c>
      <c r="B93" s="276" t="s">
        <v>178</v>
      </c>
      <c r="C93" s="259" t="s">
        <v>179</v>
      </c>
      <c r="D93" s="281" t="s">
        <v>180</v>
      </c>
      <c r="E93" s="278" t="s">
        <v>161</v>
      </c>
      <c r="F93" s="287" t="s">
        <v>63</v>
      </c>
      <c r="G93" s="259" t="s">
        <v>34</v>
      </c>
      <c r="H93" s="23" t="s">
        <v>23</v>
      </c>
      <c r="I93" s="259" t="s">
        <v>91</v>
      </c>
      <c r="J93" s="259" t="s">
        <v>25</v>
      </c>
      <c r="K93" s="259" t="s">
        <v>180</v>
      </c>
      <c r="L93" s="259">
        <v>10</v>
      </c>
      <c r="M93" s="23">
        <v>252</v>
      </c>
    </row>
    <row r="94" spans="1:13" ht="12.75" customHeight="1">
      <c r="A94" s="263"/>
      <c r="B94" s="261"/>
      <c r="C94" s="261"/>
      <c r="D94" s="261"/>
      <c r="E94" s="261"/>
      <c r="F94" s="264"/>
      <c r="G94" s="260"/>
      <c r="H94" s="28" t="s">
        <v>122</v>
      </c>
      <c r="I94" s="260"/>
      <c r="J94" s="260"/>
      <c r="K94" s="260"/>
      <c r="L94" s="260"/>
      <c r="M94" s="23">
        <v>250</v>
      </c>
    </row>
    <row r="95" spans="1:13" ht="12.75" customHeight="1">
      <c r="A95" s="263"/>
      <c r="B95" s="261"/>
      <c r="C95" s="261"/>
      <c r="D95" s="261"/>
      <c r="E95" s="261"/>
      <c r="F95" s="277" t="s">
        <v>63</v>
      </c>
      <c r="G95" s="259" t="s">
        <v>84</v>
      </c>
      <c r="H95" s="23" t="s">
        <v>23</v>
      </c>
      <c r="I95" s="259" t="s">
        <v>98</v>
      </c>
      <c r="J95" s="259" t="s">
        <v>36</v>
      </c>
      <c r="K95" s="259" t="s">
        <v>134</v>
      </c>
      <c r="L95" s="259">
        <v>10</v>
      </c>
      <c r="M95" s="15">
        <v>252</v>
      </c>
    </row>
    <row r="96" spans="1:13" ht="12.75" customHeight="1">
      <c r="A96" s="263"/>
      <c r="B96" s="261"/>
      <c r="C96" s="261"/>
      <c r="D96" s="261"/>
      <c r="E96" s="261"/>
      <c r="F96" s="264"/>
      <c r="G96" s="260"/>
      <c r="H96" s="28" t="s">
        <v>122</v>
      </c>
      <c r="I96" s="260"/>
      <c r="J96" s="260"/>
      <c r="K96" s="260"/>
      <c r="L96" s="260"/>
      <c r="M96" s="15">
        <v>250</v>
      </c>
    </row>
    <row r="97" spans="1:13" ht="12.75" customHeight="1">
      <c r="A97" s="264"/>
      <c r="B97" s="260"/>
      <c r="C97" s="260"/>
      <c r="D97" s="260"/>
      <c r="E97" s="260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265">
        <v>7</v>
      </c>
      <c r="B99" s="276" t="s">
        <v>184</v>
      </c>
      <c r="C99" s="259" t="s">
        <v>103</v>
      </c>
      <c r="D99" s="259" t="s">
        <v>180</v>
      </c>
      <c r="E99" s="278" t="s">
        <v>161</v>
      </c>
      <c r="F99" s="277" t="s">
        <v>63</v>
      </c>
      <c r="G99" s="15" t="s">
        <v>22</v>
      </c>
      <c r="H99" s="259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259">
        <v>254</v>
      </c>
    </row>
    <row r="100" spans="1:13" ht="12.75" customHeight="1">
      <c r="A100" s="263"/>
      <c r="B100" s="261"/>
      <c r="C100" s="261"/>
      <c r="D100" s="261"/>
      <c r="E100" s="261"/>
      <c r="F100" s="263"/>
      <c r="G100" s="15" t="s">
        <v>34</v>
      </c>
      <c r="H100" s="261"/>
      <c r="I100" s="20" t="s">
        <v>186</v>
      </c>
      <c r="J100" s="15" t="s">
        <v>36</v>
      </c>
      <c r="K100" s="15" t="s">
        <v>187</v>
      </c>
      <c r="L100" s="15">
        <v>8</v>
      </c>
      <c r="M100" s="261"/>
    </row>
    <row r="101" spans="1:13" ht="12.75" customHeight="1">
      <c r="A101" s="263"/>
      <c r="B101" s="261"/>
      <c r="C101" s="261"/>
      <c r="D101" s="261"/>
      <c r="E101" s="261"/>
      <c r="F101" s="263"/>
      <c r="G101" s="15" t="s">
        <v>34</v>
      </c>
      <c r="H101" s="261"/>
      <c r="I101" s="20" t="s">
        <v>188</v>
      </c>
      <c r="J101" s="15" t="s">
        <v>41</v>
      </c>
      <c r="K101" s="15" t="s">
        <v>189</v>
      </c>
      <c r="L101" s="15">
        <v>8</v>
      </c>
      <c r="M101" s="261"/>
    </row>
    <row r="102" spans="1:13" ht="12.75" customHeight="1">
      <c r="A102" s="264"/>
      <c r="B102" s="260"/>
      <c r="C102" s="260"/>
      <c r="D102" s="260"/>
      <c r="E102" s="260"/>
      <c r="F102" s="264"/>
      <c r="G102" s="15" t="s">
        <v>190</v>
      </c>
      <c r="H102" s="260"/>
      <c r="I102" s="20" t="s">
        <v>191</v>
      </c>
      <c r="J102" s="15" t="s">
        <v>45</v>
      </c>
      <c r="K102" s="15" t="s">
        <v>183</v>
      </c>
      <c r="L102" s="15">
        <v>6</v>
      </c>
      <c r="M102" s="260"/>
    </row>
    <row r="103" spans="1:13" ht="12.75" customHeight="1">
      <c r="A103" s="265">
        <v>8</v>
      </c>
      <c r="B103" s="276" t="s">
        <v>192</v>
      </c>
      <c r="C103" s="259" t="s">
        <v>140</v>
      </c>
      <c r="D103" s="259" t="s">
        <v>193</v>
      </c>
      <c r="E103" s="278" t="s">
        <v>161</v>
      </c>
      <c r="F103" s="277" t="s">
        <v>63</v>
      </c>
      <c r="G103" s="259" t="s">
        <v>142</v>
      </c>
      <c r="H103" s="259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259">
        <v>257</v>
      </c>
    </row>
    <row r="104" spans="1:13" ht="12.75" customHeight="1">
      <c r="A104" s="263"/>
      <c r="B104" s="261"/>
      <c r="C104" s="261"/>
      <c r="D104" s="261"/>
      <c r="E104" s="261"/>
      <c r="F104" s="263"/>
      <c r="G104" s="261"/>
      <c r="H104" s="260"/>
      <c r="I104" s="20" t="s">
        <v>196</v>
      </c>
      <c r="J104" s="15" t="s">
        <v>36</v>
      </c>
      <c r="K104" s="15" t="s">
        <v>197</v>
      </c>
      <c r="L104" s="15">
        <v>6</v>
      </c>
      <c r="M104" s="260"/>
    </row>
    <row r="105" spans="1:13" ht="12.75" customHeight="1">
      <c r="A105" s="263"/>
      <c r="B105" s="261"/>
      <c r="C105" s="261"/>
      <c r="D105" s="261"/>
      <c r="E105" s="261"/>
      <c r="F105" s="263"/>
      <c r="G105" s="261"/>
      <c r="H105" s="259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259">
        <v>257</v>
      </c>
    </row>
    <row r="106" spans="1:13" ht="12.75" customHeight="1">
      <c r="A106" s="264"/>
      <c r="B106" s="260"/>
      <c r="C106" s="260"/>
      <c r="D106" s="260"/>
      <c r="E106" s="260"/>
      <c r="F106" s="264"/>
      <c r="G106" s="260"/>
      <c r="H106" s="260"/>
      <c r="I106" s="20" t="s">
        <v>196</v>
      </c>
      <c r="J106" s="15" t="s">
        <v>45</v>
      </c>
      <c r="K106" s="15" t="s">
        <v>199</v>
      </c>
      <c r="L106" s="15">
        <v>6</v>
      </c>
      <c r="M106" s="260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9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30" t="s">
        <v>122</v>
      </c>
      <c r="I109" s="31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265">
        <v>14</v>
      </c>
      <c r="B112" s="276" t="s">
        <v>215</v>
      </c>
      <c r="C112" s="259" t="s">
        <v>216</v>
      </c>
      <c r="D112" s="259" t="s">
        <v>217</v>
      </c>
      <c r="E112" s="278" t="s">
        <v>161</v>
      </c>
      <c r="F112" s="267">
        <v>8</v>
      </c>
      <c r="G112" s="259" t="s">
        <v>167</v>
      </c>
      <c r="H112" s="15" t="s">
        <v>85</v>
      </c>
      <c r="I112" s="20" t="s">
        <v>218</v>
      </c>
      <c r="J112" s="259" t="s">
        <v>25</v>
      </c>
      <c r="K112" s="259" t="s">
        <v>217</v>
      </c>
      <c r="L112" s="259">
        <v>15</v>
      </c>
      <c r="M112" s="15">
        <v>252</v>
      </c>
    </row>
    <row r="113" spans="1:13" ht="12.75" customHeight="1">
      <c r="A113" s="264"/>
      <c r="B113" s="260"/>
      <c r="C113" s="260"/>
      <c r="D113" s="260"/>
      <c r="E113" s="260"/>
      <c r="F113" s="264"/>
      <c r="G113" s="260"/>
      <c r="H113" s="15" t="s">
        <v>122</v>
      </c>
      <c r="I113" s="20" t="s">
        <v>219</v>
      </c>
      <c r="J113" s="260"/>
      <c r="K113" s="260"/>
      <c r="L113" s="260"/>
      <c r="M113" s="15">
        <v>152</v>
      </c>
    </row>
    <row r="114" spans="1:13" ht="12.75" customHeight="1">
      <c r="A114" s="284">
        <v>15</v>
      </c>
      <c r="B114" s="284" t="s">
        <v>220</v>
      </c>
      <c r="C114" s="279" t="s">
        <v>116</v>
      </c>
      <c r="D114" s="279" t="s">
        <v>213</v>
      </c>
      <c r="E114" s="262" t="s">
        <v>161</v>
      </c>
      <c r="F114" s="262">
        <v>8</v>
      </c>
      <c r="G114" s="279" t="s">
        <v>34</v>
      </c>
      <c r="H114" s="279" t="s">
        <v>53</v>
      </c>
      <c r="I114" s="24" t="s">
        <v>174</v>
      </c>
      <c r="J114" s="23" t="s">
        <v>25</v>
      </c>
      <c r="K114" s="279" t="s">
        <v>213</v>
      </c>
      <c r="L114" s="23">
        <v>8</v>
      </c>
      <c r="M114" s="279">
        <v>250</v>
      </c>
    </row>
    <row r="115" spans="1:13" ht="12.75" customHeight="1">
      <c r="A115" s="264"/>
      <c r="B115" s="264"/>
      <c r="C115" s="264"/>
      <c r="D115" s="264"/>
      <c r="E115" s="264"/>
      <c r="F115" s="264"/>
      <c r="G115" s="264"/>
      <c r="H115" s="264"/>
      <c r="I115" s="24" t="s">
        <v>101</v>
      </c>
      <c r="J115" s="23" t="s">
        <v>36</v>
      </c>
      <c r="K115" s="264"/>
      <c r="L115" s="23">
        <v>8</v>
      </c>
      <c r="M115" s="264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89" t="s">
        <v>0</v>
      </c>
      <c r="J2" s="269"/>
      <c r="K2" s="269"/>
      <c r="L2" s="269"/>
      <c r="M2" s="269"/>
    </row>
    <row r="3" spans="1:13">
      <c r="F3" s="3"/>
      <c r="G3" s="3"/>
      <c r="H3" s="32"/>
      <c r="I3" s="290" t="s">
        <v>1</v>
      </c>
      <c r="J3" s="269"/>
      <c r="K3" s="269"/>
      <c r="L3" s="269"/>
      <c r="M3" s="269"/>
    </row>
    <row r="4" spans="1:13" ht="16.5">
      <c r="F4" s="3"/>
      <c r="G4" s="3"/>
      <c r="H4" s="32"/>
      <c r="I4" s="291" t="s">
        <v>2</v>
      </c>
      <c r="J4" s="269"/>
      <c r="K4" s="269"/>
      <c r="L4" s="269"/>
      <c r="M4" s="269"/>
    </row>
    <row r="5" spans="1:13" ht="16.5">
      <c r="F5" s="3"/>
      <c r="G5" s="3"/>
      <c r="H5" s="32"/>
      <c r="I5" s="291" t="s">
        <v>221</v>
      </c>
      <c r="J5" s="269"/>
      <c r="K5" s="269"/>
      <c r="L5" s="269"/>
      <c r="M5" s="269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92" t="s">
        <v>222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4" spans="1:13" ht="30" customHeight="1">
      <c r="A14" s="293" t="s">
        <v>223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5"/>
    </row>
    <row r="15" spans="1:13" ht="18.75">
      <c r="A15" s="33" t="s">
        <v>224</v>
      </c>
      <c r="B15" s="294" t="s">
        <v>225</v>
      </c>
      <c r="C15" s="274"/>
      <c r="D15" s="275"/>
      <c r="E15" s="294" t="s">
        <v>226</v>
      </c>
      <c r="F15" s="275"/>
      <c r="G15" s="33" t="s">
        <v>9</v>
      </c>
      <c r="H15" s="294" t="s">
        <v>227</v>
      </c>
      <c r="I15" s="275"/>
      <c r="J15" s="294" t="s">
        <v>13</v>
      </c>
      <c r="K15" s="275"/>
      <c r="L15" s="34" t="s">
        <v>14</v>
      </c>
      <c r="M15" s="33" t="s">
        <v>228</v>
      </c>
    </row>
    <row r="16" spans="1:13" ht="45" customHeight="1">
      <c r="A16" s="35" t="s">
        <v>229</v>
      </c>
      <c r="B16" s="288" t="s">
        <v>230</v>
      </c>
      <c r="C16" s="274"/>
      <c r="D16" s="275"/>
      <c r="E16" s="288">
        <v>750</v>
      </c>
      <c r="F16" s="275"/>
      <c r="G16" s="35" t="s">
        <v>231</v>
      </c>
      <c r="H16" s="288" t="s">
        <v>210</v>
      </c>
      <c r="I16" s="275"/>
      <c r="J16" s="288" t="s">
        <v>232</v>
      </c>
      <c r="K16" s="275"/>
      <c r="L16" s="36" t="s">
        <v>135</v>
      </c>
      <c r="M16" s="35" t="s">
        <v>233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9"/>
  <sheetViews>
    <sheetView workbookViewId="0"/>
  </sheetViews>
  <sheetFormatPr defaultColWidth="12.7109375" defaultRowHeight="15.75" customHeight="1"/>
  <cols>
    <col min="12" max="12" width="16.7109375" customWidth="1"/>
    <col min="13" max="13" width="39.710937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90" t="s">
        <v>0</v>
      </c>
      <c r="J2" s="269"/>
      <c r="K2" s="269"/>
      <c r="L2" s="269"/>
      <c r="M2" s="269"/>
    </row>
    <row r="3" spans="1:13">
      <c r="F3" s="3"/>
      <c r="G3" s="3"/>
      <c r="H3" s="32"/>
      <c r="I3" s="290" t="s">
        <v>1</v>
      </c>
      <c r="J3" s="269"/>
      <c r="K3" s="269"/>
      <c r="L3" s="269"/>
      <c r="M3" s="269"/>
    </row>
    <row r="4" spans="1:13" ht="16.5">
      <c r="F4" s="3"/>
      <c r="G4" s="3"/>
      <c r="H4" s="32"/>
      <c r="I4" s="291" t="s">
        <v>2</v>
      </c>
      <c r="J4" s="269"/>
      <c r="K4" s="269"/>
      <c r="L4" s="269"/>
      <c r="M4" s="269"/>
    </row>
    <row r="5" spans="1:13" ht="16.5">
      <c r="F5" s="3"/>
      <c r="G5" s="3"/>
      <c r="H5" s="32"/>
      <c r="I5" s="291" t="s">
        <v>234</v>
      </c>
      <c r="J5" s="269"/>
      <c r="K5" s="269"/>
      <c r="L5" s="269"/>
      <c r="M5" s="269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92" t="s">
        <v>235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4" spans="1:13" ht="18.75">
      <c r="A14" s="293" t="s">
        <v>223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5"/>
    </row>
    <row r="15" spans="1:13" ht="18.75">
      <c r="A15" s="33" t="s">
        <v>224</v>
      </c>
      <c r="B15" s="294" t="s">
        <v>225</v>
      </c>
      <c r="C15" s="274"/>
      <c r="D15" s="275"/>
      <c r="E15" s="294" t="s">
        <v>226</v>
      </c>
      <c r="F15" s="275"/>
      <c r="G15" s="33" t="s">
        <v>9</v>
      </c>
      <c r="H15" s="294" t="s">
        <v>227</v>
      </c>
      <c r="I15" s="275"/>
      <c r="J15" s="294" t="s">
        <v>13</v>
      </c>
      <c r="K15" s="275"/>
      <c r="L15" s="34" t="s">
        <v>14</v>
      </c>
      <c r="M15" s="33" t="s">
        <v>228</v>
      </c>
    </row>
    <row r="16" spans="1:13" ht="22.5" customHeight="1">
      <c r="A16" s="298" t="s">
        <v>229</v>
      </c>
      <c r="B16" s="300" t="s">
        <v>236</v>
      </c>
      <c r="C16" s="301"/>
      <c r="D16" s="296"/>
      <c r="E16" s="299">
        <v>1200</v>
      </c>
      <c r="F16" s="275"/>
      <c r="G16" s="298" t="s">
        <v>237</v>
      </c>
      <c r="H16" s="288" t="s">
        <v>238</v>
      </c>
      <c r="I16" s="275"/>
      <c r="J16" s="295" t="s">
        <v>28</v>
      </c>
      <c r="K16" s="296"/>
      <c r="L16" s="298" t="s">
        <v>239</v>
      </c>
      <c r="M16" s="298" t="s">
        <v>240</v>
      </c>
    </row>
    <row r="17" spans="1:13" ht="22.5" customHeight="1">
      <c r="A17" s="263"/>
      <c r="B17" s="302"/>
      <c r="C17" s="269"/>
      <c r="D17" s="261"/>
      <c r="E17" s="299">
        <v>1800</v>
      </c>
      <c r="F17" s="275"/>
      <c r="G17" s="263"/>
      <c r="H17" s="288" t="s">
        <v>34</v>
      </c>
      <c r="I17" s="275"/>
      <c r="J17" s="297"/>
      <c r="K17" s="260"/>
      <c r="L17" s="264"/>
      <c r="M17" s="263"/>
    </row>
    <row r="18" spans="1:13" ht="22.5" customHeight="1">
      <c r="A18" s="263"/>
      <c r="B18" s="302"/>
      <c r="C18" s="269"/>
      <c r="D18" s="261"/>
      <c r="E18" s="299">
        <v>1200</v>
      </c>
      <c r="F18" s="275"/>
      <c r="G18" s="263"/>
      <c r="H18" s="288" t="s">
        <v>238</v>
      </c>
      <c r="I18" s="275"/>
      <c r="J18" s="295" t="s">
        <v>31</v>
      </c>
      <c r="K18" s="296"/>
      <c r="L18" s="298" t="s">
        <v>241</v>
      </c>
      <c r="M18" s="263"/>
    </row>
    <row r="19" spans="1:13" ht="22.5" customHeight="1">
      <c r="A19" s="264"/>
      <c r="B19" s="297"/>
      <c r="C19" s="303"/>
      <c r="D19" s="260"/>
      <c r="E19" s="299">
        <v>1800</v>
      </c>
      <c r="F19" s="275"/>
      <c r="G19" s="264"/>
      <c r="H19" s="288" t="s">
        <v>34</v>
      </c>
      <c r="I19" s="275"/>
      <c r="J19" s="297"/>
      <c r="K19" s="260"/>
      <c r="L19" s="264"/>
      <c r="M19" s="264"/>
    </row>
  </sheetData>
  <mergeCells count="26">
    <mergeCell ref="A16:A19"/>
    <mergeCell ref="B16:D19"/>
    <mergeCell ref="E16:F16"/>
    <mergeCell ref="G16:G19"/>
    <mergeCell ref="E17:F17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I2:M2"/>
    <mergeCell ref="I3:M3"/>
    <mergeCell ref="I4:M4"/>
    <mergeCell ref="I5:M5"/>
    <mergeCell ref="A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89" t="s">
        <v>0</v>
      </c>
      <c r="J2" s="269"/>
      <c r="K2" s="269"/>
      <c r="L2" s="269"/>
      <c r="M2" s="269"/>
    </row>
    <row r="3" spans="1:13">
      <c r="F3" s="3"/>
      <c r="G3" s="3"/>
      <c r="H3" s="32"/>
      <c r="I3" s="290" t="s">
        <v>1</v>
      </c>
      <c r="J3" s="269"/>
      <c r="K3" s="269"/>
      <c r="L3" s="269"/>
      <c r="M3" s="269"/>
    </row>
    <row r="4" spans="1:13" ht="16.5">
      <c r="F4" s="3"/>
      <c r="G4" s="3"/>
      <c r="H4" s="32"/>
      <c r="I4" s="291" t="s">
        <v>2</v>
      </c>
      <c r="J4" s="269"/>
      <c r="K4" s="269"/>
      <c r="L4" s="269"/>
      <c r="M4" s="269"/>
    </row>
    <row r="5" spans="1:13" ht="16.5">
      <c r="F5" s="3"/>
      <c r="G5" s="3"/>
      <c r="H5" s="32"/>
      <c r="I5" s="291" t="s">
        <v>242</v>
      </c>
      <c r="J5" s="269"/>
      <c r="K5" s="269"/>
      <c r="L5" s="269"/>
      <c r="M5" s="269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92" t="s">
        <v>243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4" spans="1:13" ht="30" customHeight="1">
      <c r="A14" s="293" t="s">
        <v>244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5"/>
    </row>
    <row r="15" spans="1:13" ht="18.75">
      <c r="A15" s="33" t="s">
        <v>224</v>
      </c>
      <c r="B15" s="294" t="s">
        <v>225</v>
      </c>
      <c r="C15" s="274"/>
      <c r="D15" s="275"/>
      <c r="E15" s="294" t="s">
        <v>226</v>
      </c>
      <c r="F15" s="275"/>
      <c r="G15" s="33" t="s">
        <v>9</v>
      </c>
      <c r="H15" s="294" t="s">
        <v>227</v>
      </c>
      <c r="I15" s="275"/>
      <c r="J15" s="294" t="s">
        <v>13</v>
      </c>
      <c r="K15" s="275"/>
      <c r="L15" s="34" t="s">
        <v>14</v>
      </c>
      <c r="M15" s="33" t="s">
        <v>228</v>
      </c>
    </row>
    <row r="16" spans="1:13" ht="45" customHeight="1">
      <c r="A16" s="35" t="s">
        <v>229</v>
      </c>
      <c r="B16" s="304" t="s">
        <v>245</v>
      </c>
      <c r="C16" s="274"/>
      <c r="D16" s="275"/>
      <c r="E16" s="288" t="s">
        <v>246</v>
      </c>
      <c r="F16" s="275"/>
      <c r="G16" s="35" t="s">
        <v>247</v>
      </c>
      <c r="H16" s="288" t="s">
        <v>210</v>
      </c>
      <c r="I16" s="275"/>
      <c r="J16" s="288" t="s">
        <v>28</v>
      </c>
      <c r="K16" s="275"/>
      <c r="L16" s="36" t="s">
        <v>39</v>
      </c>
      <c r="M16" s="35" t="s">
        <v>248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M16"/>
  <sheetViews>
    <sheetView workbookViewId="0"/>
  </sheetViews>
  <sheetFormatPr defaultColWidth="12.7109375" defaultRowHeight="15.75" customHeight="1"/>
  <cols>
    <col min="13" max="13" width="24.28515625" customWidth="1"/>
  </cols>
  <sheetData>
    <row r="1" spans="1:13">
      <c r="A1" s="38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</row>
    <row r="2" spans="1:13">
      <c r="A2" s="38"/>
      <c r="B2" s="38"/>
      <c r="C2" s="38"/>
      <c r="D2" s="38"/>
      <c r="E2" s="39"/>
      <c r="F2" s="38"/>
      <c r="G2" s="38"/>
      <c r="H2" s="268" t="s">
        <v>249</v>
      </c>
      <c r="I2" s="269"/>
      <c r="J2" s="269"/>
      <c r="K2" s="269"/>
      <c r="L2" s="269"/>
      <c r="M2" s="38"/>
    </row>
    <row r="3" spans="1:13">
      <c r="A3" s="38"/>
      <c r="B3" s="38"/>
      <c r="C3" s="38"/>
      <c r="D3" s="38"/>
      <c r="E3" s="39"/>
      <c r="F3" s="38"/>
      <c r="G3" s="38"/>
      <c r="H3" s="268" t="s">
        <v>1</v>
      </c>
      <c r="I3" s="269"/>
      <c r="J3" s="269"/>
      <c r="K3" s="269"/>
      <c r="L3" s="269"/>
      <c r="M3" s="38"/>
    </row>
    <row r="4" spans="1:13">
      <c r="A4" s="38"/>
      <c r="B4" s="38"/>
      <c r="C4" s="38"/>
      <c r="D4" s="38"/>
      <c r="E4" s="39"/>
      <c r="F4" s="38"/>
      <c r="G4" s="38"/>
      <c r="H4" s="270" t="s">
        <v>2</v>
      </c>
      <c r="I4" s="269"/>
      <c r="J4" s="269"/>
      <c r="K4" s="269"/>
      <c r="L4" s="269"/>
      <c r="M4" s="38"/>
    </row>
    <row r="5" spans="1:13">
      <c r="A5" s="38"/>
      <c r="B5" s="38"/>
      <c r="C5" s="38"/>
      <c r="D5" s="38"/>
      <c r="E5" s="39"/>
      <c r="F5" s="38"/>
      <c r="G5" s="38"/>
      <c r="H5" s="270" t="s">
        <v>250</v>
      </c>
      <c r="I5" s="269"/>
      <c r="J5" s="269"/>
      <c r="K5" s="269"/>
      <c r="L5" s="269"/>
      <c r="M5" s="38"/>
    </row>
    <row r="6" spans="1:13">
      <c r="A6" s="38"/>
      <c r="B6" s="38"/>
      <c r="C6" s="38"/>
      <c r="D6" s="38"/>
      <c r="E6" s="39"/>
      <c r="F6" s="38"/>
      <c r="G6" s="38"/>
      <c r="H6" s="38"/>
      <c r="I6" s="38"/>
      <c r="J6" s="38"/>
      <c r="K6" s="38"/>
      <c r="L6" s="38"/>
      <c r="M6" s="38"/>
    </row>
    <row r="7" spans="1:13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</row>
    <row r="8" spans="1:13">
      <c r="A8" s="38"/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</row>
    <row r="9" spans="1:13">
      <c r="A9" s="38"/>
      <c r="B9" s="38"/>
      <c r="C9" s="38"/>
      <c r="D9" s="38"/>
      <c r="E9" s="39"/>
      <c r="F9" s="38"/>
      <c r="G9" s="38"/>
      <c r="H9" s="38"/>
      <c r="I9" s="38"/>
      <c r="J9" s="38"/>
      <c r="K9" s="38"/>
      <c r="L9" s="38"/>
      <c r="M9" s="38"/>
    </row>
    <row r="10" spans="1:13">
      <c r="A10" s="38"/>
      <c r="B10" s="38"/>
      <c r="C10" s="38"/>
      <c r="D10" s="38"/>
      <c r="E10" s="39"/>
      <c r="F10" s="38"/>
      <c r="G10" s="38"/>
      <c r="H10" s="38"/>
      <c r="I10" s="38"/>
      <c r="J10" s="38"/>
      <c r="K10" s="38"/>
      <c r="L10" s="38"/>
      <c r="M10" s="38"/>
    </row>
    <row r="11" spans="1:13">
      <c r="A11" s="38"/>
      <c r="B11" s="38"/>
      <c r="C11" s="38"/>
      <c r="D11" s="38"/>
      <c r="E11" s="39"/>
      <c r="F11" s="38"/>
      <c r="G11" s="38"/>
      <c r="H11" s="38"/>
      <c r="I11" s="38"/>
      <c r="J11" s="38"/>
      <c r="K11" s="38"/>
      <c r="L11" s="38"/>
      <c r="M11" s="38"/>
    </row>
    <row r="12" spans="1:13">
      <c r="A12" s="305" t="s">
        <v>251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40"/>
    </row>
    <row r="13" spans="1:1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>
      <c r="A14" s="288" t="s">
        <v>244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5"/>
    </row>
    <row r="15" spans="1:13">
      <c r="A15" s="41" t="s">
        <v>224</v>
      </c>
      <c r="B15" s="294" t="s">
        <v>225</v>
      </c>
      <c r="C15" s="274"/>
      <c r="D15" s="275"/>
      <c r="E15" s="294" t="s">
        <v>226</v>
      </c>
      <c r="F15" s="275"/>
      <c r="G15" s="41" t="s">
        <v>9</v>
      </c>
      <c r="H15" s="294" t="s">
        <v>227</v>
      </c>
      <c r="I15" s="275"/>
      <c r="J15" s="294" t="s">
        <v>13</v>
      </c>
      <c r="K15" s="275"/>
      <c r="L15" s="42" t="s">
        <v>14</v>
      </c>
      <c r="M15" s="41" t="s">
        <v>228</v>
      </c>
    </row>
    <row r="16" spans="1:13">
      <c r="A16" s="43" t="s">
        <v>229</v>
      </c>
      <c r="B16" s="288" t="s">
        <v>252</v>
      </c>
      <c r="C16" s="274"/>
      <c r="D16" s="275"/>
      <c r="E16" s="288" t="s">
        <v>246</v>
      </c>
      <c r="F16" s="275"/>
      <c r="G16" s="43" t="s">
        <v>247</v>
      </c>
      <c r="H16" s="288" t="s">
        <v>210</v>
      </c>
      <c r="I16" s="275"/>
      <c r="J16" s="288" t="s">
        <v>85</v>
      </c>
      <c r="K16" s="275"/>
      <c r="L16" s="44" t="s">
        <v>253</v>
      </c>
      <c r="M16" s="45" t="s">
        <v>248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419"/>
  <sheetViews>
    <sheetView workbookViewId="0"/>
  </sheetViews>
  <sheetFormatPr defaultColWidth="12.710937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285156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306" t="s">
        <v>0</v>
      </c>
      <c r="J2" s="269"/>
      <c r="K2" s="269"/>
      <c r="L2" s="269"/>
      <c r="M2" s="269"/>
    </row>
    <row r="3" spans="1:13">
      <c r="A3" s="3"/>
      <c r="B3" s="2"/>
      <c r="C3" s="3"/>
      <c r="D3" s="3"/>
      <c r="E3" s="3"/>
      <c r="F3" s="4"/>
      <c r="G3" s="3"/>
      <c r="H3" s="3"/>
      <c r="I3" s="306" t="s">
        <v>1</v>
      </c>
      <c r="J3" s="269"/>
      <c r="K3" s="269"/>
      <c r="L3" s="269"/>
      <c r="M3" s="269"/>
    </row>
    <row r="4" spans="1:13" ht="16.5">
      <c r="A4" s="3"/>
      <c r="B4" s="2"/>
      <c r="C4" s="3"/>
      <c r="D4" s="3"/>
      <c r="E4" s="3"/>
      <c r="F4" s="4"/>
      <c r="G4" s="3"/>
      <c r="H4" s="3"/>
      <c r="I4" s="307" t="s">
        <v>2</v>
      </c>
      <c r="J4" s="269"/>
      <c r="K4" s="269"/>
      <c r="L4" s="269"/>
      <c r="M4" s="269"/>
    </row>
    <row r="5" spans="1:13" ht="16.5">
      <c r="A5" s="3"/>
      <c r="B5" s="2"/>
      <c r="C5" s="3"/>
      <c r="D5" s="3"/>
      <c r="E5" s="3"/>
      <c r="F5" s="4"/>
      <c r="G5" s="3"/>
      <c r="H5" s="3"/>
      <c r="I5" s="307" t="s">
        <v>254</v>
      </c>
      <c r="J5" s="269"/>
      <c r="K5" s="269"/>
      <c r="L5" s="269"/>
      <c r="M5" s="269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71" t="s">
        <v>255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3" spans="1:13" ht="18.75">
      <c r="A13" s="272" t="s">
        <v>5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6" t="s">
        <v>6</v>
      </c>
      <c r="B15" s="47" t="s">
        <v>7</v>
      </c>
      <c r="C15" s="48" t="s">
        <v>228</v>
      </c>
      <c r="D15" s="48" t="s">
        <v>9</v>
      </c>
      <c r="E15" s="49" t="s">
        <v>10</v>
      </c>
      <c r="F15" s="50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9</v>
      </c>
      <c r="L15" s="51" t="s">
        <v>16</v>
      </c>
      <c r="M15" s="48" t="s">
        <v>17</v>
      </c>
    </row>
    <row r="16" spans="1:13" ht="12.75" customHeight="1">
      <c r="A16" s="308">
        <v>3</v>
      </c>
      <c r="B16" s="311" t="s">
        <v>172</v>
      </c>
      <c r="C16" s="259" t="s">
        <v>173</v>
      </c>
      <c r="D16" s="281" t="s">
        <v>92</v>
      </c>
      <c r="E16" s="278" t="s">
        <v>161</v>
      </c>
      <c r="F16" s="277" t="s">
        <v>63</v>
      </c>
      <c r="G16" s="259" t="s">
        <v>34</v>
      </c>
      <c r="H16" s="15" t="s">
        <v>28</v>
      </c>
      <c r="I16" s="20" t="s">
        <v>44</v>
      </c>
      <c r="J16" s="259" t="s">
        <v>25</v>
      </c>
      <c r="K16" s="259" t="s">
        <v>92</v>
      </c>
      <c r="L16" s="259">
        <v>10</v>
      </c>
      <c r="M16" s="259">
        <v>254</v>
      </c>
    </row>
    <row r="17" spans="1:13" ht="15">
      <c r="A17" s="264"/>
      <c r="B17" s="260"/>
      <c r="C17" s="260"/>
      <c r="D17" s="260"/>
      <c r="E17" s="260"/>
      <c r="F17" s="264"/>
      <c r="G17" s="260"/>
      <c r="H17" s="15" t="s">
        <v>131</v>
      </c>
      <c r="I17" s="15" t="s">
        <v>174</v>
      </c>
      <c r="J17" s="260"/>
      <c r="K17" s="260"/>
      <c r="L17" s="260"/>
      <c r="M17" s="260"/>
    </row>
    <row r="18" spans="1:13" ht="12.75" customHeight="1">
      <c r="A18" s="308">
        <v>5</v>
      </c>
      <c r="B18" s="311" t="s">
        <v>178</v>
      </c>
      <c r="C18" s="259" t="s">
        <v>121</v>
      </c>
      <c r="D18" s="312" t="s">
        <v>256</v>
      </c>
      <c r="E18" s="278" t="s">
        <v>161</v>
      </c>
      <c r="F18" s="287" t="s">
        <v>83</v>
      </c>
      <c r="G18" s="259" t="s">
        <v>34</v>
      </c>
      <c r="H18" s="309" t="s">
        <v>23</v>
      </c>
      <c r="I18" s="259" t="s">
        <v>91</v>
      </c>
      <c r="J18" s="259" t="s">
        <v>25</v>
      </c>
      <c r="K18" s="310" t="s">
        <v>257</v>
      </c>
      <c r="L18" s="259">
        <v>10</v>
      </c>
      <c r="M18" s="279">
        <v>252</v>
      </c>
    </row>
    <row r="19" spans="1:13" ht="12.75" customHeight="1">
      <c r="A19" s="263"/>
      <c r="B19" s="261"/>
      <c r="C19" s="261"/>
      <c r="D19" s="261"/>
      <c r="E19" s="261"/>
      <c r="F19" s="264"/>
      <c r="G19" s="260"/>
      <c r="H19" s="264"/>
      <c r="I19" s="260"/>
      <c r="J19" s="260"/>
      <c r="K19" s="260"/>
      <c r="L19" s="260"/>
      <c r="M19" s="264"/>
    </row>
    <row r="20" spans="1:13" ht="12.75" customHeight="1">
      <c r="A20" s="263"/>
      <c r="B20" s="261"/>
      <c r="C20" s="261"/>
      <c r="D20" s="261"/>
      <c r="E20" s="261"/>
      <c r="F20" s="277" t="s">
        <v>83</v>
      </c>
      <c r="G20" s="259" t="s">
        <v>84</v>
      </c>
      <c r="H20" s="309" t="s">
        <v>23</v>
      </c>
      <c r="I20" s="259" t="s">
        <v>98</v>
      </c>
      <c r="J20" s="259" t="s">
        <v>36</v>
      </c>
      <c r="K20" s="310" t="s">
        <v>258</v>
      </c>
      <c r="L20" s="259">
        <v>10</v>
      </c>
      <c r="M20" s="259">
        <v>252</v>
      </c>
    </row>
    <row r="21" spans="1:13" ht="12.75" customHeight="1">
      <c r="A21" s="263"/>
      <c r="B21" s="261"/>
      <c r="C21" s="261"/>
      <c r="D21" s="261"/>
      <c r="E21" s="261"/>
      <c r="F21" s="263"/>
      <c r="G21" s="261"/>
      <c r="H21" s="263"/>
      <c r="I21" s="261"/>
      <c r="J21" s="261"/>
      <c r="K21" s="261"/>
      <c r="L21" s="261"/>
      <c r="M21" s="261"/>
    </row>
    <row r="22" spans="1:13" ht="1.5" customHeight="1">
      <c r="A22" s="264"/>
      <c r="B22" s="260"/>
      <c r="C22" s="260"/>
      <c r="D22" s="260"/>
      <c r="E22" s="260"/>
      <c r="F22" s="264"/>
      <c r="G22" s="260"/>
      <c r="H22" s="264"/>
      <c r="I22" s="260"/>
      <c r="J22" s="260"/>
      <c r="K22" s="260"/>
      <c r="L22" s="260"/>
      <c r="M22" s="260"/>
    </row>
    <row r="23" spans="1:13" ht="12.75" customHeight="1">
      <c r="A23" s="53">
        <v>6</v>
      </c>
      <c r="B23" s="54" t="s">
        <v>182</v>
      </c>
      <c r="C23" s="55" t="s">
        <v>121</v>
      </c>
      <c r="D23" s="15" t="s">
        <v>183</v>
      </c>
      <c r="E23" s="17" t="s">
        <v>161</v>
      </c>
      <c r="F23" s="56" t="s">
        <v>83</v>
      </c>
      <c r="G23" s="15" t="s">
        <v>84</v>
      </c>
      <c r="H23" s="57" t="s">
        <v>23</v>
      </c>
      <c r="I23" s="24" t="s">
        <v>181</v>
      </c>
      <c r="J23" s="23" t="s">
        <v>25</v>
      </c>
      <c r="K23" s="57" t="s">
        <v>183</v>
      </c>
      <c r="L23" s="23">
        <v>8</v>
      </c>
      <c r="M23" s="23">
        <v>252</v>
      </c>
    </row>
    <row r="24" spans="1:13" ht="12.75" customHeight="1">
      <c r="A24" s="6"/>
      <c r="B24" s="6"/>
      <c r="C24" s="7"/>
      <c r="D24" s="6"/>
      <c r="E24" s="6"/>
      <c r="F24" s="8"/>
      <c r="G24" s="6"/>
      <c r="H24" s="6"/>
      <c r="I24" s="7"/>
      <c r="J24" s="6"/>
      <c r="K24" s="6"/>
      <c r="L24" s="6"/>
      <c r="M24" s="6"/>
    </row>
    <row r="25" spans="1:13" ht="12.75" customHeight="1">
      <c r="A25" s="6"/>
      <c r="B25" s="6"/>
      <c r="C25" s="7"/>
      <c r="D25" s="6"/>
      <c r="E25" s="6"/>
      <c r="F25" s="8"/>
      <c r="G25" s="6"/>
      <c r="H25" s="6"/>
      <c r="I25" s="7"/>
      <c r="J25" s="6"/>
      <c r="K25" s="6"/>
      <c r="L25" s="6"/>
      <c r="M25" s="6"/>
    </row>
    <row r="26" spans="1:13" ht="12.75" customHeight="1">
      <c r="A26" s="6"/>
      <c r="B26" s="6"/>
      <c r="C26" s="7"/>
      <c r="D26" s="6"/>
      <c r="E26" s="6"/>
      <c r="F26" s="8"/>
      <c r="G26" s="6"/>
      <c r="H26" s="6"/>
      <c r="I26" s="7"/>
      <c r="J26" s="6"/>
      <c r="K26" s="6"/>
      <c r="L26" s="6"/>
      <c r="M26" s="6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</sheetData>
  <mergeCells count="38"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D16:D17"/>
    <mergeCell ref="E16:E17"/>
    <mergeCell ref="F16:F17"/>
    <mergeCell ref="G16:G17"/>
    <mergeCell ref="F18:F19"/>
    <mergeCell ref="G18:G19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306" t="s">
        <v>259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306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15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07" t="s">
        <v>260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261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0.25">
      <c r="A14" s="313" t="s">
        <v>5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262</v>
      </c>
      <c r="C16" s="321" t="s">
        <v>263</v>
      </c>
      <c r="D16" s="321" t="s">
        <v>264</v>
      </c>
      <c r="E16" s="321" t="s">
        <v>265</v>
      </c>
      <c r="F16" s="322" t="s">
        <v>266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63" t="s">
        <v>267</v>
      </c>
      <c r="G17" s="63" t="s">
        <v>268</v>
      </c>
      <c r="H17" s="322" t="s">
        <v>269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31.5" customHeight="1">
      <c r="A18" s="318" t="s">
        <v>270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17" t="s">
        <v>19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317" t="s">
        <v>48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317" t="s">
        <v>292</v>
      </c>
      <c r="B32" s="301"/>
      <c r="C32" s="301"/>
      <c r="D32" s="301"/>
      <c r="E32" s="301"/>
      <c r="F32" s="301"/>
      <c r="G32" s="296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97"/>
      <c r="B33" s="303"/>
      <c r="C33" s="303"/>
      <c r="D33" s="303"/>
      <c r="E33" s="303"/>
      <c r="F33" s="303"/>
      <c r="G33" s="260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298</v>
      </c>
      <c r="C34" s="66" t="s">
        <v>289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288</v>
      </c>
      <c r="C35" s="66" t="s">
        <v>289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288</v>
      </c>
      <c r="C36" s="66" t="s">
        <v>289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317" t="s">
        <v>75</v>
      </c>
      <c r="B37" s="301"/>
      <c r="C37" s="301"/>
      <c r="D37" s="301"/>
      <c r="E37" s="301"/>
      <c r="F37" s="301"/>
      <c r="G37" s="296"/>
      <c r="H37" s="64" t="s">
        <v>271</v>
      </c>
      <c r="I37" s="64" t="s">
        <v>272</v>
      </c>
      <c r="J37" s="64" t="s">
        <v>273</v>
      </c>
      <c r="K37" s="64" t="s">
        <v>274</v>
      </c>
      <c r="L37" s="64" t="s">
        <v>275</v>
      </c>
      <c r="M37" s="64" t="s">
        <v>276</v>
      </c>
      <c r="N37" s="64" t="s">
        <v>277</v>
      </c>
      <c r="O37" s="64" t="s">
        <v>278</v>
      </c>
      <c r="P37" s="64" t="s">
        <v>279</v>
      </c>
      <c r="Q37" s="64" t="s">
        <v>280</v>
      </c>
      <c r="R37" s="64" t="s">
        <v>273</v>
      </c>
      <c r="S37" s="64" t="s">
        <v>280</v>
      </c>
      <c r="T37" s="64" t="s">
        <v>281</v>
      </c>
      <c r="U37" s="64" t="s">
        <v>282</v>
      </c>
      <c r="V37" s="64" t="s">
        <v>283</v>
      </c>
      <c r="W37" s="64" t="s">
        <v>284</v>
      </c>
      <c r="X37" s="64" t="s">
        <v>285</v>
      </c>
      <c r="Y37" s="64" t="s">
        <v>286</v>
      </c>
      <c r="Z37" s="64" t="s">
        <v>287</v>
      </c>
    </row>
    <row r="38" spans="1:26" ht="13.5" customHeight="1">
      <c r="A38" s="297"/>
      <c r="B38" s="303"/>
      <c r="C38" s="303"/>
      <c r="D38" s="303"/>
      <c r="E38" s="303"/>
      <c r="F38" s="303"/>
      <c r="G38" s="260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291</v>
      </c>
      <c r="C39" s="66" t="s">
        <v>289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317" t="s">
        <v>80</v>
      </c>
      <c r="B40" s="301"/>
      <c r="C40" s="301"/>
      <c r="D40" s="301"/>
      <c r="E40" s="301"/>
      <c r="F40" s="301"/>
      <c r="G40" s="296"/>
      <c r="H40" s="64" t="s">
        <v>271</v>
      </c>
      <c r="I40" s="64" t="s">
        <v>272</v>
      </c>
      <c r="J40" s="64" t="s">
        <v>273</v>
      </c>
      <c r="K40" s="64" t="s">
        <v>274</v>
      </c>
      <c r="L40" s="64" t="s">
        <v>275</v>
      </c>
      <c r="M40" s="64" t="s">
        <v>276</v>
      </c>
      <c r="N40" s="64" t="s">
        <v>277</v>
      </c>
      <c r="O40" s="64" t="s">
        <v>278</v>
      </c>
      <c r="P40" s="64" t="s">
        <v>279</v>
      </c>
      <c r="Q40" s="64" t="s">
        <v>280</v>
      </c>
      <c r="R40" s="64" t="s">
        <v>273</v>
      </c>
      <c r="S40" s="64" t="s">
        <v>280</v>
      </c>
      <c r="T40" s="64" t="s">
        <v>281</v>
      </c>
      <c r="U40" s="64" t="s">
        <v>282</v>
      </c>
      <c r="V40" s="64" t="s">
        <v>283</v>
      </c>
      <c r="W40" s="64" t="s">
        <v>284</v>
      </c>
      <c r="X40" s="64" t="s">
        <v>285</v>
      </c>
      <c r="Y40" s="64" t="s">
        <v>286</v>
      </c>
      <c r="Z40" s="64" t="s">
        <v>287</v>
      </c>
    </row>
    <row r="41" spans="1:26" ht="13.5" customHeight="1">
      <c r="A41" s="297"/>
      <c r="B41" s="303"/>
      <c r="C41" s="303"/>
      <c r="D41" s="303"/>
      <c r="E41" s="303"/>
      <c r="F41" s="303"/>
      <c r="G41" s="260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288</v>
      </c>
      <c r="C42" s="66" t="s">
        <v>289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319" t="s">
        <v>146</v>
      </c>
      <c r="B43" s="301"/>
      <c r="C43" s="301"/>
      <c r="D43" s="301"/>
      <c r="E43" s="301"/>
      <c r="F43" s="301"/>
      <c r="G43" s="296"/>
      <c r="H43" s="64" t="s">
        <v>271</v>
      </c>
      <c r="I43" s="64" t="s">
        <v>272</v>
      </c>
      <c r="J43" s="64" t="s">
        <v>273</v>
      </c>
      <c r="K43" s="64" t="s">
        <v>274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97"/>
      <c r="B44" s="303"/>
      <c r="C44" s="303"/>
      <c r="D44" s="303"/>
      <c r="E44" s="303"/>
      <c r="F44" s="303"/>
      <c r="G44" s="260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288</v>
      </c>
      <c r="C45" s="66" t="s">
        <v>289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320" t="s">
        <v>299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74"/>
      <c r="R46" s="274"/>
      <c r="S46" s="274"/>
      <c r="T46" s="274"/>
      <c r="U46" s="274"/>
      <c r="V46" s="274"/>
      <c r="W46" s="274"/>
      <c r="X46" s="274"/>
      <c r="Y46" s="274"/>
      <c r="Z46" s="275"/>
    </row>
    <row r="47" spans="1:26" ht="13.5" customHeight="1">
      <c r="A47" s="317" t="s">
        <v>300</v>
      </c>
      <c r="B47" s="301"/>
      <c r="C47" s="301"/>
      <c r="D47" s="301"/>
      <c r="E47" s="301"/>
      <c r="F47" s="301"/>
      <c r="G47" s="296"/>
      <c r="H47" s="64" t="s">
        <v>271</v>
      </c>
      <c r="I47" s="64" t="s">
        <v>272</v>
      </c>
      <c r="J47" s="64" t="s">
        <v>273</v>
      </c>
      <c r="K47" s="64" t="s">
        <v>301</v>
      </c>
      <c r="L47" s="64" t="s">
        <v>275</v>
      </c>
      <c r="M47" s="64" t="s">
        <v>276</v>
      </c>
      <c r="N47" s="64" t="s">
        <v>277</v>
      </c>
      <c r="O47" s="64" t="s">
        <v>278</v>
      </c>
      <c r="P47" s="64" t="s">
        <v>279</v>
      </c>
      <c r="Q47" s="64" t="s">
        <v>280</v>
      </c>
      <c r="R47" s="64" t="s">
        <v>273</v>
      </c>
      <c r="S47" s="64" t="s">
        <v>280</v>
      </c>
      <c r="T47" s="64" t="s">
        <v>281</v>
      </c>
      <c r="U47" s="64" t="s">
        <v>282</v>
      </c>
      <c r="V47" s="64" t="s">
        <v>283</v>
      </c>
      <c r="W47" s="64" t="s">
        <v>284</v>
      </c>
      <c r="X47" s="64" t="s">
        <v>285</v>
      </c>
      <c r="Y47" s="64" t="s">
        <v>286</v>
      </c>
      <c r="Z47" s="64" t="s">
        <v>287</v>
      </c>
    </row>
    <row r="48" spans="1:26" ht="13.5" customHeight="1">
      <c r="A48" s="297"/>
      <c r="B48" s="303"/>
      <c r="C48" s="303"/>
      <c r="D48" s="303"/>
      <c r="E48" s="303"/>
      <c r="F48" s="303"/>
      <c r="G48" s="260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288</v>
      </c>
      <c r="C49" s="66" t="s">
        <v>302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288</v>
      </c>
      <c r="C50" s="66" t="s">
        <v>302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288</v>
      </c>
      <c r="C51" s="66" t="s">
        <v>302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288</v>
      </c>
      <c r="C52" s="66" t="s">
        <v>302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318" t="s">
        <v>303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5"/>
    </row>
    <row r="54" spans="1:26" ht="13.5" customHeight="1">
      <c r="A54" s="317" t="s">
        <v>120</v>
      </c>
      <c r="B54" s="301"/>
      <c r="C54" s="301"/>
      <c r="D54" s="301"/>
      <c r="E54" s="301"/>
      <c r="F54" s="301"/>
      <c r="G54" s="296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304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64" t="s">
        <v>287</v>
      </c>
    </row>
    <row r="55" spans="1:26" ht="13.5" customHeight="1">
      <c r="A55" s="297"/>
      <c r="B55" s="303"/>
      <c r="C55" s="303"/>
      <c r="D55" s="303"/>
      <c r="E55" s="303"/>
      <c r="F55" s="303"/>
      <c r="G55" s="260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288</v>
      </c>
      <c r="C56" s="66" t="s">
        <v>305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288</v>
      </c>
      <c r="C57" s="66" t="s">
        <v>305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291</v>
      </c>
      <c r="C58" s="66" t="s">
        <v>305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317" t="s">
        <v>150</v>
      </c>
      <c r="B59" s="301"/>
      <c r="C59" s="301"/>
      <c r="D59" s="301"/>
      <c r="E59" s="301"/>
      <c r="F59" s="301"/>
      <c r="G59" s="296"/>
      <c r="H59" s="64" t="s">
        <v>271</v>
      </c>
      <c r="I59" s="64" t="s">
        <v>272</v>
      </c>
      <c r="J59" s="64" t="s">
        <v>273</v>
      </c>
      <c r="K59" s="64" t="s">
        <v>274</v>
      </c>
      <c r="L59" s="64" t="s">
        <v>275</v>
      </c>
      <c r="M59" s="64" t="s">
        <v>276</v>
      </c>
      <c r="N59" s="64" t="s">
        <v>277</v>
      </c>
      <c r="O59" s="64" t="s">
        <v>306</v>
      </c>
      <c r="P59" s="64" t="s">
        <v>279</v>
      </c>
      <c r="Q59" s="64" t="s">
        <v>280</v>
      </c>
      <c r="R59" s="64" t="s">
        <v>273</v>
      </c>
      <c r="S59" s="64" t="s">
        <v>280</v>
      </c>
      <c r="T59" s="64" t="s">
        <v>281</v>
      </c>
      <c r="U59" s="64" t="s">
        <v>282</v>
      </c>
      <c r="V59" s="64" t="s">
        <v>283</v>
      </c>
      <c r="W59" s="64" t="s">
        <v>284</v>
      </c>
      <c r="X59" s="64" t="s">
        <v>285</v>
      </c>
      <c r="Y59" s="64" t="s">
        <v>286</v>
      </c>
      <c r="Z59" s="64" t="s">
        <v>287</v>
      </c>
    </row>
    <row r="60" spans="1:26" ht="13.5" customHeight="1">
      <c r="A60" s="297"/>
      <c r="B60" s="303"/>
      <c r="C60" s="303"/>
      <c r="D60" s="303"/>
      <c r="E60" s="303"/>
      <c r="F60" s="303"/>
      <c r="G60" s="260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288</v>
      </c>
      <c r="C61" s="66" t="s">
        <v>305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288</v>
      </c>
      <c r="C62" s="66" t="s">
        <v>305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318" t="s">
        <v>307</v>
      </c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5"/>
    </row>
    <row r="64" spans="1:26" ht="13.5" customHeight="1">
      <c r="A64" s="317" t="s">
        <v>125</v>
      </c>
      <c r="B64" s="301"/>
      <c r="C64" s="301"/>
      <c r="D64" s="301"/>
      <c r="E64" s="301"/>
      <c r="F64" s="301"/>
      <c r="G64" s="296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64" t="s">
        <v>287</v>
      </c>
    </row>
    <row r="65" spans="1:26" ht="13.5" customHeight="1">
      <c r="A65" s="297"/>
      <c r="B65" s="303"/>
      <c r="C65" s="303"/>
      <c r="D65" s="303"/>
      <c r="E65" s="303"/>
      <c r="F65" s="303"/>
      <c r="G65" s="260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288</v>
      </c>
      <c r="C66" s="66" t="s">
        <v>308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288</v>
      </c>
      <c r="C67" s="66" t="s">
        <v>308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288</v>
      </c>
      <c r="C68" s="66" t="s">
        <v>308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288</v>
      </c>
      <c r="C69" s="66" t="s">
        <v>308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317" t="s">
        <v>309</v>
      </c>
      <c r="B70" s="301"/>
      <c r="C70" s="301"/>
      <c r="D70" s="301"/>
      <c r="E70" s="301"/>
      <c r="F70" s="301"/>
      <c r="G70" s="296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97"/>
      <c r="B71" s="303"/>
      <c r="C71" s="303"/>
      <c r="D71" s="303"/>
      <c r="E71" s="303"/>
      <c r="F71" s="303"/>
      <c r="G71" s="260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3">
        <v>1</v>
      </c>
      <c r="B72" s="74" t="s">
        <v>288</v>
      </c>
      <c r="C72" s="75" t="s">
        <v>310</v>
      </c>
      <c r="D72" s="75">
        <v>2</v>
      </c>
      <c r="E72" s="74" t="s">
        <v>34</v>
      </c>
      <c r="F72" s="76">
        <f>N72/N71</f>
        <v>675</v>
      </c>
      <c r="G72" s="76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317" t="s">
        <v>136</v>
      </c>
      <c r="B73" s="301"/>
      <c r="C73" s="301"/>
      <c r="D73" s="301"/>
      <c r="E73" s="301"/>
      <c r="F73" s="301"/>
      <c r="G73" s="296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97"/>
      <c r="B74" s="303"/>
      <c r="C74" s="303"/>
      <c r="D74" s="303"/>
      <c r="E74" s="303"/>
      <c r="F74" s="303"/>
      <c r="G74" s="260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3">
        <v>1</v>
      </c>
      <c r="B75" s="74" t="s">
        <v>288</v>
      </c>
      <c r="C75" s="75" t="s">
        <v>310</v>
      </c>
      <c r="D75" s="75">
        <v>2</v>
      </c>
      <c r="E75" s="74" t="s">
        <v>34</v>
      </c>
      <c r="F75" s="76">
        <f>N75/N74</f>
        <v>675</v>
      </c>
      <c r="G75" s="76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317" t="s">
        <v>102</v>
      </c>
      <c r="B76" s="301"/>
      <c r="C76" s="301"/>
      <c r="D76" s="301"/>
      <c r="E76" s="301"/>
      <c r="F76" s="301"/>
      <c r="G76" s="296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97"/>
      <c r="B77" s="303"/>
      <c r="C77" s="303"/>
      <c r="D77" s="303"/>
      <c r="E77" s="303"/>
      <c r="F77" s="303"/>
      <c r="G77" s="260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318" t="s">
        <v>312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5"/>
    </row>
    <row r="80" spans="1:26" ht="13.5" customHeight="1">
      <c r="A80" s="317" t="s">
        <v>115</v>
      </c>
      <c r="B80" s="301"/>
      <c r="C80" s="301"/>
      <c r="D80" s="301"/>
      <c r="E80" s="301"/>
      <c r="F80" s="301"/>
      <c r="G80" s="296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97"/>
      <c r="B81" s="303"/>
      <c r="C81" s="303"/>
      <c r="D81" s="303"/>
      <c r="E81" s="303"/>
      <c r="F81" s="303"/>
      <c r="G81" s="260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288</v>
      </c>
      <c r="C82" s="64" t="s">
        <v>313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318" t="s">
        <v>314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5"/>
    </row>
    <row r="86" spans="1:26" ht="13.5" customHeight="1">
      <c r="A86" s="317" t="s">
        <v>109</v>
      </c>
      <c r="B86" s="301"/>
      <c r="C86" s="301"/>
      <c r="D86" s="301"/>
      <c r="E86" s="301"/>
      <c r="F86" s="301"/>
      <c r="G86" s="296"/>
      <c r="H86" s="64" t="s">
        <v>273</v>
      </c>
      <c r="I86" s="64" t="s">
        <v>272</v>
      </c>
      <c r="J86" s="64" t="s">
        <v>273</v>
      </c>
      <c r="K86" s="64" t="s">
        <v>274</v>
      </c>
      <c r="L86" s="64" t="s">
        <v>275</v>
      </c>
      <c r="M86" s="64" t="s">
        <v>276</v>
      </c>
      <c r="N86" s="64" t="s">
        <v>277</v>
      </c>
      <c r="O86" s="64" t="s">
        <v>278</v>
      </c>
      <c r="P86" s="64" t="s">
        <v>279</v>
      </c>
      <c r="Q86" s="64" t="s">
        <v>280</v>
      </c>
      <c r="R86" s="64" t="s">
        <v>273</v>
      </c>
      <c r="S86" s="64" t="s">
        <v>280</v>
      </c>
      <c r="T86" s="64" t="s">
        <v>281</v>
      </c>
      <c r="U86" s="64" t="s">
        <v>282</v>
      </c>
      <c r="V86" s="64" t="s">
        <v>283</v>
      </c>
      <c r="W86" s="64" t="s">
        <v>284</v>
      </c>
      <c r="X86" s="64" t="s">
        <v>285</v>
      </c>
      <c r="Y86" s="64" t="s">
        <v>286</v>
      </c>
      <c r="Z86" s="64" t="s">
        <v>287</v>
      </c>
    </row>
    <row r="87" spans="1:26" ht="13.5" customHeight="1">
      <c r="A87" s="297"/>
      <c r="B87" s="303"/>
      <c r="C87" s="303"/>
      <c r="D87" s="303"/>
      <c r="E87" s="303"/>
      <c r="F87" s="303"/>
      <c r="G87" s="260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298</v>
      </c>
      <c r="C88" s="64" t="s">
        <v>315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298</v>
      </c>
      <c r="C89" s="64" t="s">
        <v>315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317" t="s">
        <v>316</v>
      </c>
      <c r="B90" s="301"/>
      <c r="C90" s="301"/>
      <c r="D90" s="301"/>
      <c r="E90" s="301"/>
      <c r="F90" s="301"/>
      <c r="G90" s="296"/>
      <c r="H90" s="64" t="s">
        <v>273</v>
      </c>
      <c r="I90" s="64" t="s">
        <v>272</v>
      </c>
      <c r="J90" s="64" t="s">
        <v>273</v>
      </c>
      <c r="K90" s="64" t="s">
        <v>274</v>
      </c>
      <c r="L90" s="64" t="s">
        <v>275</v>
      </c>
      <c r="M90" s="64" t="s">
        <v>276</v>
      </c>
      <c r="N90" s="64" t="s">
        <v>277</v>
      </c>
      <c r="O90" s="64" t="s">
        <v>278</v>
      </c>
      <c r="P90" s="64" t="s">
        <v>279</v>
      </c>
      <c r="Q90" s="64" t="s">
        <v>280</v>
      </c>
      <c r="R90" s="64" t="s">
        <v>273</v>
      </c>
      <c r="S90" s="64" t="s">
        <v>280</v>
      </c>
      <c r="T90" s="64" t="s">
        <v>281</v>
      </c>
      <c r="U90" s="64" t="s">
        <v>282</v>
      </c>
      <c r="V90" s="64" t="s">
        <v>283</v>
      </c>
      <c r="W90" s="64" t="s">
        <v>284</v>
      </c>
      <c r="X90" s="64" t="s">
        <v>285</v>
      </c>
      <c r="Y90" s="64" t="s">
        <v>286</v>
      </c>
      <c r="Z90" s="64" t="s">
        <v>287</v>
      </c>
    </row>
    <row r="91" spans="1:26" ht="13.5" customHeight="1">
      <c r="A91" s="297"/>
      <c r="B91" s="303"/>
      <c r="C91" s="303"/>
      <c r="D91" s="303"/>
      <c r="E91" s="303"/>
      <c r="F91" s="303"/>
      <c r="G91" s="260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298</v>
      </c>
      <c r="C92" s="64" t="s">
        <v>315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298</v>
      </c>
      <c r="C93" s="64" t="s">
        <v>315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306" t="s">
        <v>259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306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15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07" t="s">
        <v>317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318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0.25">
      <c r="A14" s="313" t="s">
        <v>5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319</v>
      </c>
      <c r="C16" s="321" t="s">
        <v>263</v>
      </c>
      <c r="D16" s="321" t="s">
        <v>264</v>
      </c>
      <c r="E16" s="321" t="s">
        <v>265</v>
      </c>
      <c r="F16" s="322" t="s">
        <v>320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63" t="s">
        <v>267</v>
      </c>
      <c r="G17" s="63" t="s">
        <v>268</v>
      </c>
      <c r="H17" s="322" t="s">
        <v>321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31.5" customHeight="1">
      <c r="A18" s="318" t="s">
        <v>270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17" t="s">
        <v>19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317" t="s">
        <v>48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317" t="s">
        <v>292</v>
      </c>
      <c r="B32" s="301"/>
      <c r="C32" s="301"/>
      <c r="D32" s="301"/>
      <c r="E32" s="301"/>
      <c r="F32" s="301"/>
      <c r="G32" s="296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97"/>
      <c r="B33" s="303"/>
      <c r="C33" s="303"/>
      <c r="D33" s="303"/>
      <c r="E33" s="303"/>
      <c r="F33" s="303"/>
      <c r="G33" s="260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298</v>
      </c>
      <c r="C34" s="66" t="s">
        <v>289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288</v>
      </c>
      <c r="C35" s="66" t="s">
        <v>289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288</v>
      </c>
      <c r="C36" s="66" t="s">
        <v>289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317" t="s">
        <v>75</v>
      </c>
      <c r="B37" s="301"/>
      <c r="C37" s="301"/>
      <c r="D37" s="301"/>
      <c r="E37" s="301"/>
      <c r="F37" s="301"/>
      <c r="G37" s="296"/>
      <c r="H37" s="64" t="s">
        <v>271</v>
      </c>
      <c r="I37" s="64" t="s">
        <v>272</v>
      </c>
      <c r="J37" s="64" t="s">
        <v>273</v>
      </c>
      <c r="K37" s="64" t="s">
        <v>274</v>
      </c>
      <c r="L37" s="64" t="s">
        <v>275</v>
      </c>
      <c r="M37" s="64" t="s">
        <v>276</v>
      </c>
      <c r="N37" s="64" t="s">
        <v>277</v>
      </c>
      <c r="O37" s="64" t="s">
        <v>278</v>
      </c>
      <c r="P37" s="64" t="s">
        <v>279</v>
      </c>
      <c r="Q37" s="64" t="s">
        <v>280</v>
      </c>
      <c r="R37" s="64" t="s">
        <v>273</v>
      </c>
      <c r="S37" s="64" t="s">
        <v>280</v>
      </c>
      <c r="T37" s="64" t="s">
        <v>281</v>
      </c>
      <c r="U37" s="64" t="s">
        <v>282</v>
      </c>
      <c r="V37" s="64" t="s">
        <v>283</v>
      </c>
      <c r="W37" s="64" t="s">
        <v>284</v>
      </c>
      <c r="X37" s="64" t="s">
        <v>285</v>
      </c>
      <c r="Y37" s="64" t="s">
        <v>286</v>
      </c>
      <c r="Z37" s="64" t="s">
        <v>287</v>
      </c>
    </row>
    <row r="38" spans="1:26" ht="13.5" customHeight="1">
      <c r="A38" s="297"/>
      <c r="B38" s="303"/>
      <c r="C38" s="303"/>
      <c r="D38" s="303"/>
      <c r="E38" s="303"/>
      <c r="F38" s="303"/>
      <c r="G38" s="260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78">
        <v>1</v>
      </c>
      <c r="B39" s="79" t="s">
        <v>291</v>
      </c>
      <c r="C39" s="80" t="s">
        <v>289</v>
      </c>
      <c r="D39" s="80">
        <v>2</v>
      </c>
      <c r="E39" s="79" t="s">
        <v>190</v>
      </c>
      <c r="F39" s="81">
        <f>J39/J38</f>
        <v>750</v>
      </c>
      <c r="G39" s="81">
        <f>J39*10/100</f>
        <v>600</v>
      </c>
      <c r="H39" s="82"/>
      <c r="I39" s="82"/>
      <c r="J39" s="81">
        <v>6000</v>
      </c>
      <c r="K39" s="82"/>
      <c r="L39" s="82"/>
      <c r="M39" s="82"/>
      <c r="N39" s="82"/>
      <c r="O39" s="82"/>
      <c r="P39" s="82"/>
      <c r="Q39" s="82"/>
      <c r="R39" s="82"/>
      <c r="S39" s="82"/>
      <c r="T39" s="81">
        <v>3700</v>
      </c>
      <c r="U39" s="82"/>
      <c r="V39" s="81">
        <v>3700</v>
      </c>
      <c r="W39" s="82"/>
      <c r="X39" s="82"/>
      <c r="Y39" s="82"/>
      <c r="Z39" s="82"/>
    </row>
    <row r="40" spans="1:26" ht="13.5" customHeight="1">
      <c r="A40" s="317" t="s">
        <v>80</v>
      </c>
      <c r="B40" s="301"/>
      <c r="C40" s="301"/>
      <c r="D40" s="301"/>
      <c r="E40" s="301"/>
      <c r="F40" s="301"/>
      <c r="G40" s="296"/>
      <c r="H40" s="64" t="s">
        <v>271</v>
      </c>
      <c r="I40" s="64" t="s">
        <v>272</v>
      </c>
      <c r="J40" s="64" t="s">
        <v>273</v>
      </c>
      <c r="K40" s="64" t="s">
        <v>274</v>
      </c>
      <c r="L40" s="64" t="s">
        <v>275</v>
      </c>
      <c r="M40" s="64" t="s">
        <v>276</v>
      </c>
      <c r="N40" s="64" t="s">
        <v>277</v>
      </c>
      <c r="O40" s="64" t="s">
        <v>278</v>
      </c>
      <c r="P40" s="64" t="s">
        <v>279</v>
      </c>
      <c r="Q40" s="64" t="s">
        <v>280</v>
      </c>
      <c r="R40" s="64" t="s">
        <v>273</v>
      </c>
      <c r="S40" s="64" t="s">
        <v>280</v>
      </c>
      <c r="T40" s="64" t="s">
        <v>281</v>
      </c>
      <c r="U40" s="64" t="s">
        <v>282</v>
      </c>
      <c r="V40" s="64" t="s">
        <v>283</v>
      </c>
      <c r="W40" s="64" t="s">
        <v>284</v>
      </c>
      <c r="X40" s="64" t="s">
        <v>285</v>
      </c>
      <c r="Y40" s="64" t="s">
        <v>286</v>
      </c>
      <c r="Z40" s="64" t="s">
        <v>287</v>
      </c>
    </row>
    <row r="41" spans="1:26" ht="13.5" customHeight="1">
      <c r="A41" s="297"/>
      <c r="B41" s="303"/>
      <c r="C41" s="303"/>
      <c r="D41" s="303"/>
      <c r="E41" s="303"/>
      <c r="F41" s="303"/>
      <c r="G41" s="260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288</v>
      </c>
      <c r="C42" s="66" t="s">
        <v>289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319" t="s">
        <v>146</v>
      </c>
      <c r="B43" s="301"/>
      <c r="C43" s="301"/>
      <c r="D43" s="301"/>
      <c r="E43" s="301"/>
      <c r="F43" s="301"/>
      <c r="G43" s="296"/>
      <c r="H43" s="64" t="s">
        <v>271</v>
      </c>
      <c r="I43" s="64" t="s">
        <v>272</v>
      </c>
      <c r="J43" s="64" t="s">
        <v>273</v>
      </c>
      <c r="K43" s="64" t="s">
        <v>274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97"/>
      <c r="B44" s="303"/>
      <c r="C44" s="303"/>
      <c r="D44" s="303"/>
      <c r="E44" s="303"/>
      <c r="F44" s="303"/>
      <c r="G44" s="260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288</v>
      </c>
      <c r="C45" s="66" t="s">
        <v>289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320" t="s">
        <v>299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74"/>
      <c r="R46" s="274"/>
      <c r="S46" s="274"/>
      <c r="T46" s="274"/>
      <c r="U46" s="274"/>
      <c r="V46" s="274"/>
      <c r="W46" s="274"/>
      <c r="X46" s="274"/>
      <c r="Y46" s="274"/>
      <c r="Z46" s="275"/>
    </row>
    <row r="47" spans="1:26" ht="13.5" customHeight="1">
      <c r="A47" s="317" t="s">
        <v>300</v>
      </c>
      <c r="B47" s="301"/>
      <c r="C47" s="301"/>
      <c r="D47" s="301"/>
      <c r="E47" s="301"/>
      <c r="F47" s="301"/>
      <c r="G47" s="296"/>
      <c r="H47" s="64" t="s">
        <v>271</v>
      </c>
      <c r="I47" s="64" t="s">
        <v>272</v>
      </c>
      <c r="J47" s="64" t="s">
        <v>273</v>
      </c>
      <c r="K47" s="64" t="s">
        <v>301</v>
      </c>
      <c r="L47" s="64" t="s">
        <v>275</v>
      </c>
      <c r="M47" s="64" t="s">
        <v>276</v>
      </c>
      <c r="N47" s="64" t="s">
        <v>277</v>
      </c>
      <c r="O47" s="64" t="s">
        <v>278</v>
      </c>
      <c r="P47" s="64" t="s">
        <v>279</v>
      </c>
      <c r="Q47" s="64" t="s">
        <v>280</v>
      </c>
      <c r="R47" s="64" t="s">
        <v>273</v>
      </c>
      <c r="S47" s="64" t="s">
        <v>280</v>
      </c>
      <c r="T47" s="64" t="s">
        <v>281</v>
      </c>
      <c r="U47" s="64" t="s">
        <v>282</v>
      </c>
      <c r="V47" s="64" t="s">
        <v>283</v>
      </c>
      <c r="W47" s="64" t="s">
        <v>284</v>
      </c>
      <c r="X47" s="64" t="s">
        <v>285</v>
      </c>
      <c r="Y47" s="64" t="s">
        <v>286</v>
      </c>
      <c r="Z47" s="64" t="s">
        <v>287</v>
      </c>
    </row>
    <row r="48" spans="1:26" ht="13.5" customHeight="1">
      <c r="A48" s="297"/>
      <c r="B48" s="303"/>
      <c r="C48" s="303"/>
      <c r="D48" s="303"/>
      <c r="E48" s="303"/>
      <c r="F48" s="303"/>
      <c r="G48" s="260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288</v>
      </c>
      <c r="C49" s="66" t="s">
        <v>302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288</v>
      </c>
      <c r="C50" s="66" t="s">
        <v>302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288</v>
      </c>
      <c r="C51" s="66" t="s">
        <v>302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288</v>
      </c>
      <c r="C52" s="66" t="s">
        <v>302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318" t="s">
        <v>303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5"/>
    </row>
    <row r="54" spans="1:26" ht="13.5" customHeight="1">
      <c r="A54" s="317" t="s">
        <v>120</v>
      </c>
      <c r="B54" s="301"/>
      <c r="C54" s="301"/>
      <c r="D54" s="301"/>
      <c r="E54" s="301"/>
      <c r="F54" s="301"/>
      <c r="G54" s="296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304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64" t="s">
        <v>287</v>
      </c>
    </row>
    <row r="55" spans="1:26" ht="13.5" customHeight="1">
      <c r="A55" s="297"/>
      <c r="B55" s="303"/>
      <c r="C55" s="303"/>
      <c r="D55" s="303"/>
      <c r="E55" s="303"/>
      <c r="F55" s="303"/>
      <c r="G55" s="260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288</v>
      </c>
      <c r="C56" s="66" t="s">
        <v>305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288</v>
      </c>
      <c r="C57" s="66" t="s">
        <v>305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291</v>
      </c>
      <c r="C58" s="66" t="s">
        <v>305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317" t="s">
        <v>150</v>
      </c>
      <c r="B59" s="301"/>
      <c r="C59" s="301"/>
      <c r="D59" s="301"/>
      <c r="E59" s="301"/>
      <c r="F59" s="301"/>
      <c r="G59" s="296"/>
      <c r="H59" s="64" t="s">
        <v>271</v>
      </c>
      <c r="I59" s="64" t="s">
        <v>272</v>
      </c>
      <c r="J59" s="64" t="s">
        <v>273</v>
      </c>
      <c r="K59" s="64" t="s">
        <v>274</v>
      </c>
      <c r="L59" s="64" t="s">
        <v>275</v>
      </c>
      <c r="M59" s="64" t="s">
        <v>276</v>
      </c>
      <c r="N59" s="64" t="s">
        <v>277</v>
      </c>
      <c r="O59" s="64" t="s">
        <v>306</v>
      </c>
      <c r="P59" s="64" t="s">
        <v>279</v>
      </c>
      <c r="Q59" s="64" t="s">
        <v>280</v>
      </c>
      <c r="R59" s="64" t="s">
        <v>273</v>
      </c>
      <c r="S59" s="64" t="s">
        <v>280</v>
      </c>
      <c r="T59" s="64" t="s">
        <v>281</v>
      </c>
      <c r="U59" s="64" t="s">
        <v>282</v>
      </c>
      <c r="V59" s="64" t="s">
        <v>283</v>
      </c>
      <c r="W59" s="64" t="s">
        <v>284</v>
      </c>
      <c r="X59" s="64" t="s">
        <v>285</v>
      </c>
      <c r="Y59" s="64" t="s">
        <v>286</v>
      </c>
      <c r="Z59" s="64" t="s">
        <v>287</v>
      </c>
    </row>
    <row r="60" spans="1:26" ht="13.5" customHeight="1">
      <c r="A60" s="297"/>
      <c r="B60" s="303"/>
      <c r="C60" s="303"/>
      <c r="D60" s="303"/>
      <c r="E60" s="303"/>
      <c r="F60" s="303"/>
      <c r="G60" s="260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288</v>
      </c>
      <c r="C61" s="66" t="s">
        <v>305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288</v>
      </c>
      <c r="C62" s="66" t="s">
        <v>305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318" t="s">
        <v>307</v>
      </c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5"/>
    </row>
    <row r="64" spans="1:26" ht="13.5" customHeight="1">
      <c r="A64" s="317" t="s">
        <v>125</v>
      </c>
      <c r="B64" s="301"/>
      <c r="C64" s="301"/>
      <c r="D64" s="301"/>
      <c r="E64" s="301"/>
      <c r="F64" s="301"/>
      <c r="G64" s="296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64" t="s">
        <v>287</v>
      </c>
    </row>
    <row r="65" spans="1:26" ht="13.5" customHeight="1">
      <c r="A65" s="297"/>
      <c r="B65" s="303"/>
      <c r="C65" s="303"/>
      <c r="D65" s="303"/>
      <c r="E65" s="303"/>
      <c r="F65" s="303"/>
      <c r="G65" s="260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288</v>
      </c>
      <c r="C66" s="66" t="s">
        <v>308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288</v>
      </c>
      <c r="C67" s="66" t="s">
        <v>308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288</v>
      </c>
      <c r="C68" s="66" t="s">
        <v>308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288</v>
      </c>
      <c r="C69" s="66" t="s">
        <v>308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317" t="s">
        <v>309</v>
      </c>
      <c r="B70" s="301"/>
      <c r="C70" s="301"/>
      <c r="D70" s="301"/>
      <c r="E70" s="301"/>
      <c r="F70" s="301"/>
      <c r="G70" s="296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97"/>
      <c r="B71" s="303"/>
      <c r="C71" s="303"/>
      <c r="D71" s="303"/>
      <c r="E71" s="303"/>
      <c r="F71" s="303"/>
      <c r="G71" s="260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8">
        <v>1</v>
      </c>
      <c r="B72" s="79" t="s">
        <v>288</v>
      </c>
      <c r="C72" s="80" t="s">
        <v>310</v>
      </c>
      <c r="D72" s="80">
        <v>2</v>
      </c>
      <c r="E72" s="79" t="s">
        <v>34</v>
      </c>
      <c r="F72" s="81">
        <f>N72/N71</f>
        <v>675</v>
      </c>
      <c r="G72" s="81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317" t="s">
        <v>136</v>
      </c>
      <c r="B73" s="301"/>
      <c r="C73" s="301"/>
      <c r="D73" s="301"/>
      <c r="E73" s="301"/>
      <c r="F73" s="301"/>
      <c r="G73" s="296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97"/>
      <c r="B74" s="303"/>
      <c r="C74" s="303"/>
      <c r="D74" s="303"/>
      <c r="E74" s="303"/>
      <c r="F74" s="303"/>
      <c r="G74" s="260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8">
        <v>1</v>
      </c>
      <c r="B75" s="79" t="s">
        <v>288</v>
      </c>
      <c r="C75" s="80" t="s">
        <v>310</v>
      </c>
      <c r="D75" s="80">
        <v>2</v>
      </c>
      <c r="E75" s="79" t="s">
        <v>34</v>
      </c>
      <c r="F75" s="81">
        <f>N75/N74</f>
        <v>675</v>
      </c>
      <c r="G75" s="81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317" t="s">
        <v>102</v>
      </c>
      <c r="B76" s="301"/>
      <c r="C76" s="301"/>
      <c r="D76" s="301"/>
      <c r="E76" s="301"/>
      <c r="F76" s="301"/>
      <c r="G76" s="296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97"/>
      <c r="B77" s="303"/>
      <c r="C77" s="303"/>
      <c r="D77" s="303"/>
      <c r="E77" s="303"/>
      <c r="F77" s="303"/>
      <c r="G77" s="260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318" t="s">
        <v>312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5"/>
    </row>
    <row r="80" spans="1:26" ht="13.5" customHeight="1">
      <c r="A80" s="317" t="s">
        <v>115</v>
      </c>
      <c r="B80" s="301"/>
      <c r="C80" s="301"/>
      <c r="D80" s="301"/>
      <c r="E80" s="301"/>
      <c r="F80" s="301"/>
      <c r="G80" s="296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97"/>
      <c r="B81" s="303"/>
      <c r="C81" s="303"/>
      <c r="D81" s="303"/>
      <c r="E81" s="303"/>
      <c r="F81" s="303"/>
      <c r="G81" s="260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288</v>
      </c>
      <c r="C82" s="64" t="s">
        <v>313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318" t="s">
        <v>314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5"/>
    </row>
    <row r="86" spans="1:26" ht="13.5" customHeight="1">
      <c r="A86" s="317" t="s">
        <v>109</v>
      </c>
      <c r="B86" s="301"/>
      <c r="C86" s="301"/>
      <c r="D86" s="301"/>
      <c r="E86" s="301"/>
      <c r="F86" s="301"/>
      <c r="G86" s="296"/>
      <c r="H86" s="64" t="s">
        <v>273</v>
      </c>
      <c r="I86" s="64" t="s">
        <v>272</v>
      </c>
      <c r="J86" s="64" t="s">
        <v>273</v>
      </c>
      <c r="K86" s="64" t="s">
        <v>274</v>
      </c>
      <c r="L86" s="64" t="s">
        <v>275</v>
      </c>
      <c r="M86" s="64" t="s">
        <v>276</v>
      </c>
      <c r="N86" s="64" t="s">
        <v>277</v>
      </c>
      <c r="O86" s="64" t="s">
        <v>278</v>
      </c>
      <c r="P86" s="64" t="s">
        <v>279</v>
      </c>
      <c r="Q86" s="64" t="s">
        <v>280</v>
      </c>
      <c r="R86" s="64" t="s">
        <v>273</v>
      </c>
      <c r="S86" s="64" t="s">
        <v>280</v>
      </c>
      <c r="T86" s="64" t="s">
        <v>281</v>
      </c>
      <c r="U86" s="64" t="s">
        <v>282</v>
      </c>
      <c r="V86" s="64" t="s">
        <v>283</v>
      </c>
      <c r="W86" s="64" t="s">
        <v>284</v>
      </c>
      <c r="X86" s="64" t="s">
        <v>285</v>
      </c>
      <c r="Y86" s="64" t="s">
        <v>286</v>
      </c>
      <c r="Z86" s="64" t="s">
        <v>287</v>
      </c>
    </row>
    <row r="87" spans="1:26" ht="13.5" customHeight="1">
      <c r="A87" s="297"/>
      <c r="B87" s="303"/>
      <c r="C87" s="303"/>
      <c r="D87" s="303"/>
      <c r="E87" s="303"/>
      <c r="F87" s="303"/>
      <c r="G87" s="260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298</v>
      </c>
      <c r="C88" s="64" t="s">
        <v>315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298</v>
      </c>
      <c r="C89" s="64" t="s">
        <v>315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317" t="s">
        <v>316</v>
      </c>
      <c r="B90" s="301"/>
      <c r="C90" s="301"/>
      <c r="D90" s="301"/>
      <c r="E90" s="301"/>
      <c r="F90" s="301"/>
      <c r="G90" s="296"/>
      <c r="H90" s="64" t="s">
        <v>273</v>
      </c>
      <c r="I90" s="64" t="s">
        <v>272</v>
      </c>
      <c r="J90" s="64" t="s">
        <v>273</v>
      </c>
      <c r="K90" s="64" t="s">
        <v>274</v>
      </c>
      <c r="L90" s="64" t="s">
        <v>275</v>
      </c>
      <c r="M90" s="64" t="s">
        <v>276</v>
      </c>
      <c r="N90" s="64" t="s">
        <v>277</v>
      </c>
      <c r="O90" s="64" t="s">
        <v>278</v>
      </c>
      <c r="P90" s="64" t="s">
        <v>279</v>
      </c>
      <c r="Q90" s="64" t="s">
        <v>280</v>
      </c>
      <c r="R90" s="64" t="s">
        <v>273</v>
      </c>
      <c r="S90" s="64" t="s">
        <v>280</v>
      </c>
      <c r="T90" s="64" t="s">
        <v>281</v>
      </c>
      <c r="U90" s="64" t="s">
        <v>282</v>
      </c>
      <c r="V90" s="64" t="s">
        <v>283</v>
      </c>
      <c r="W90" s="64" t="s">
        <v>284</v>
      </c>
      <c r="X90" s="64" t="s">
        <v>285</v>
      </c>
      <c r="Y90" s="64" t="s">
        <v>286</v>
      </c>
      <c r="Z90" s="64" t="s">
        <v>287</v>
      </c>
    </row>
    <row r="91" spans="1:26" ht="13.5" customHeight="1">
      <c r="A91" s="297"/>
      <c r="B91" s="303"/>
      <c r="C91" s="303"/>
      <c r="D91" s="303"/>
      <c r="E91" s="303"/>
      <c r="F91" s="303"/>
      <c r="G91" s="260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298</v>
      </c>
      <c r="C92" s="64" t="s">
        <v>315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298</v>
      </c>
      <c r="C93" s="64" t="s">
        <v>315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7"/>
  <sheetViews>
    <sheetView workbookViewId="0"/>
  </sheetViews>
  <sheetFormatPr defaultColWidth="12.710937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285156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90" t="s">
        <v>0</v>
      </c>
      <c r="J2" s="269"/>
      <c r="K2" s="269"/>
      <c r="L2" s="269"/>
      <c r="M2" s="269"/>
      <c r="N2" s="269"/>
    </row>
    <row r="3" spans="1:14">
      <c r="A3" s="3"/>
      <c r="B3" s="2"/>
      <c r="C3" s="3"/>
      <c r="D3" s="3"/>
      <c r="E3" s="3"/>
      <c r="F3" s="4"/>
      <c r="G3" s="3"/>
      <c r="H3" s="3"/>
      <c r="I3" s="290" t="s">
        <v>1</v>
      </c>
      <c r="J3" s="269"/>
      <c r="K3" s="269"/>
      <c r="L3" s="269"/>
      <c r="M3" s="269"/>
      <c r="N3" s="269"/>
    </row>
    <row r="4" spans="1:14" ht="16.5">
      <c r="A4" s="3"/>
      <c r="B4" s="2"/>
      <c r="C4" s="3"/>
      <c r="D4" s="3"/>
      <c r="E4" s="3"/>
      <c r="F4" s="4"/>
      <c r="G4" s="3"/>
      <c r="H4" s="3"/>
      <c r="I4" s="291" t="s">
        <v>2</v>
      </c>
      <c r="J4" s="269"/>
      <c r="K4" s="269"/>
      <c r="L4" s="269"/>
      <c r="M4" s="269"/>
      <c r="N4" s="269"/>
    </row>
    <row r="5" spans="1:14" ht="16.5">
      <c r="A5" s="3"/>
      <c r="B5" s="2"/>
      <c r="C5" s="3"/>
      <c r="D5" s="3"/>
      <c r="E5" s="3"/>
      <c r="F5" s="4"/>
      <c r="G5" s="3"/>
      <c r="H5" s="3"/>
      <c r="I5" s="291" t="s">
        <v>322</v>
      </c>
      <c r="J5" s="269"/>
      <c r="K5" s="269"/>
      <c r="L5" s="269"/>
      <c r="M5" s="269"/>
      <c r="N5" s="269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26" t="s">
        <v>323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</row>
    <row r="13" spans="1:14" ht="18.75">
      <c r="A13" s="327" t="s">
        <v>244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6" t="s">
        <v>325</v>
      </c>
    </row>
    <row r="16" spans="1:14" ht="18.75" customHeight="1">
      <c r="A16" s="328" t="s">
        <v>18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5"/>
    </row>
    <row r="17" spans="1:14" ht="37.5" customHeight="1">
      <c r="A17" s="329">
        <v>1</v>
      </c>
      <c r="B17" s="330" t="s">
        <v>48</v>
      </c>
      <c r="C17" s="259" t="s">
        <v>49</v>
      </c>
      <c r="D17" s="259" t="s">
        <v>50</v>
      </c>
      <c r="E17" s="278">
        <v>6300</v>
      </c>
      <c r="F17" s="324" t="s">
        <v>51</v>
      </c>
      <c r="G17" s="312" t="s">
        <v>52</v>
      </c>
      <c r="H17" s="87" t="s">
        <v>53</v>
      </c>
      <c r="I17" s="88" t="s">
        <v>54</v>
      </c>
      <c r="J17" s="259" t="s">
        <v>25</v>
      </c>
      <c r="K17" s="259" t="s">
        <v>55</v>
      </c>
      <c r="L17" s="259">
        <v>20</v>
      </c>
      <c r="M17" s="89">
        <v>239</v>
      </c>
      <c r="N17" s="259" t="s">
        <v>326</v>
      </c>
    </row>
    <row r="18" spans="1:14" ht="37.5" customHeight="1">
      <c r="A18" s="263"/>
      <c r="B18" s="261"/>
      <c r="C18" s="261"/>
      <c r="D18" s="261"/>
      <c r="E18" s="260"/>
      <c r="F18" s="264"/>
      <c r="G18" s="260"/>
      <c r="H18" s="87" t="s">
        <v>31</v>
      </c>
      <c r="I18" s="88" t="s">
        <v>56</v>
      </c>
      <c r="J18" s="260"/>
      <c r="K18" s="260"/>
      <c r="L18" s="260"/>
      <c r="M18" s="89">
        <v>250</v>
      </c>
      <c r="N18" s="260"/>
    </row>
    <row r="19" spans="1:14" ht="37.5" customHeight="1">
      <c r="A19" s="263"/>
      <c r="B19" s="261"/>
      <c r="C19" s="261"/>
      <c r="D19" s="261"/>
      <c r="E19" s="278">
        <v>6300</v>
      </c>
      <c r="F19" s="324" t="s">
        <v>51</v>
      </c>
      <c r="G19" s="312" t="s">
        <v>52</v>
      </c>
      <c r="H19" s="87" t="s">
        <v>53</v>
      </c>
      <c r="I19" s="88" t="s">
        <v>57</v>
      </c>
      <c r="J19" s="259" t="s">
        <v>36</v>
      </c>
      <c r="K19" s="259" t="s">
        <v>42</v>
      </c>
      <c r="L19" s="259">
        <v>20</v>
      </c>
      <c r="M19" s="89">
        <v>239</v>
      </c>
      <c r="N19" s="259" t="s">
        <v>326</v>
      </c>
    </row>
    <row r="20" spans="1:14" ht="37.5" customHeight="1">
      <c r="A20" s="263"/>
      <c r="B20" s="261"/>
      <c r="C20" s="261"/>
      <c r="D20" s="261"/>
      <c r="E20" s="260"/>
      <c r="F20" s="264"/>
      <c r="G20" s="260"/>
      <c r="H20" s="87" t="s">
        <v>31</v>
      </c>
      <c r="I20" s="88" t="s">
        <v>57</v>
      </c>
      <c r="J20" s="260"/>
      <c r="K20" s="260"/>
      <c r="L20" s="260"/>
      <c r="M20" s="89">
        <v>250</v>
      </c>
      <c r="N20" s="260"/>
    </row>
    <row r="21" spans="1:14" ht="22.5" customHeight="1">
      <c r="A21" s="263"/>
      <c r="B21" s="261"/>
      <c r="C21" s="261"/>
      <c r="D21" s="261"/>
      <c r="E21" s="323">
        <v>8200</v>
      </c>
      <c r="F21" s="324" t="s">
        <v>58</v>
      </c>
      <c r="G21" s="312" t="s">
        <v>52</v>
      </c>
      <c r="H21" s="310" t="s">
        <v>53</v>
      </c>
      <c r="I21" s="325" t="s">
        <v>327</v>
      </c>
      <c r="J21" s="259" t="s">
        <v>41</v>
      </c>
      <c r="K21" s="259" t="s">
        <v>59</v>
      </c>
      <c r="L21" s="259">
        <v>20</v>
      </c>
      <c r="M21" s="259">
        <v>239</v>
      </c>
      <c r="N21" s="259" t="s">
        <v>326</v>
      </c>
    </row>
    <row r="22" spans="1:14" ht="22.5" customHeight="1">
      <c r="A22" s="263"/>
      <c r="B22" s="261"/>
      <c r="C22" s="261"/>
      <c r="D22" s="261"/>
      <c r="E22" s="261"/>
      <c r="F22" s="263"/>
      <c r="G22" s="261"/>
      <c r="H22" s="260"/>
      <c r="I22" s="260"/>
      <c r="J22" s="261"/>
      <c r="K22" s="261"/>
      <c r="L22" s="261"/>
      <c r="M22" s="260"/>
      <c r="N22" s="261"/>
    </row>
    <row r="23" spans="1:14" ht="12.75" customHeight="1">
      <c r="A23" s="263"/>
      <c r="B23" s="261"/>
      <c r="C23" s="261"/>
      <c r="D23" s="261"/>
      <c r="E23" s="260"/>
      <c r="F23" s="264"/>
      <c r="G23" s="260"/>
      <c r="H23" s="87" t="s">
        <v>31</v>
      </c>
      <c r="I23" s="88" t="s">
        <v>60</v>
      </c>
      <c r="J23" s="260"/>
      <c r="K23" s="260"/>
      <c r="L23" s="260"/>
      <c r="M23" s="89">
        <v>239</v>
      </c>
      <c r="N23" s="260"/>
    </row>
    <row r="24" spans="1:14" ht="12.75" customHeight="1">
      <c r="A24" s="263"/>
      <c r="B24" s="261"/>
      <c r="C24" s="261"/>
      <c r="D24" s="261"/>
      <c r="E24" s="323">
        <v>8200</v>
      </c>
      <c r="F24" s="324" t="s">
        <v>58</v>
      </c>
      <c r="G24" s="312" t="s">
        <v>52</v>
      </c>
      <c r="H24" s="310" t="s">
        <v>53</v>
      </c>
      <c r="I24" s="325" t="s">
        <v>328</v>
      </c>
      <c r="J24" s="259" t="s">
        <v>45</v>
      </c>
      <c r="K24" s="259" t="s">
        <v>61</v>
      </c>
      <c r="L24" s="259">
        <v>20</v>
      </c>
      <c r="M24" s="259">
        <v>239</v>
      </c>
      <c r="N24" s="259" t="s">
        <v>326</v>
      </c>
    </row>
    <row r="25" spans="1:14" ht="12.75" customHeight="1">
      <c r="A25" s="263"/>
      <c r="B25" s="261"/>
      <c r="C25" s="261"/>
      <c r="D25" s="261"/>
      <c r="E25" s="261"/>
      <c r="F25" s="263"/>
      <c r="G25" s="261"/>
      <c r="H25" s="260"/>
      <c r="I25" s="260"/>
      <c r="J25" s="261"/>
      <c r="K25" s="261"/>
      <c r="L25" s="261"/>
      <c r="M25" s="260"/>
      <c r="N25" s="261"/>
    </row>
    <row r="26" spans="1:14" ht="37.5" customHeight="1">
      <c r="A26" s="263"/>
      <c r="B26" s="261"/>
      <c r="C26" s="261"/>
      <c r="D26" s="261"/>
      <c r="E26" s="260"/>
      <c r="F26" s="264"/>
      <c r="G26" s="260"/>
      <c r="H26" s="87" t="s">
        <v>31</v>
      </c>
      <c r="I26" s="88" t="s">
        <v>62</v>
      </c>
      <c r="J26" s="260"/>
      <c r="K26" s="260"/>
      <c r="L26" s="260"/>
      <c r="M26" s="89">
        <v>239</v>
      </c>
      <c r="N26" s="260"/>
    </row>
    <row r="27" spans="1:14" ht="37.5" customHeight="1">
      <c r="A27" s="264"/>
      <c r="B27" s="260"/>
      <c r="C27" s="260"/>
      <c r="D27" s="260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329</v>
      </c>
    </row>
    <row r="28" spans="1:14" ht="37.5" customHeight="1">
      <c r="A28" s="329">
        <v>2</v>
      </c>
      <c r="B28" s="330" t="s">
        <v>139</v>
      </c>
      <c r="C28" s="259" t="s">
        <v>140</v>
      </c>
      <c r="D28" s="259" t="s">
        <v>141</v>
      </c>
      <c r="E28" s="278">
        <v>4500</v>
      </c>
      <c r="F28" s="277" t="s">
        <v>63</v>
      </c>
      <c r="G28" s="281" t="s">
        <v>142</v>
      </c>
      <c r="H28" s="279" t="s">
        <v>53</v>
      </c>
      <c r="I28" s="55" t="s">
        <v>144</v>
      </c>
      <c r="J28" s="55" t="s">
        <v>36</v>
      </c>
      <c r="K28" s="259" t="s">
        <v>141</v>
      </c>
      <c r="L28" s="89">
        <v>8</v>
      </c>
      <c r="M28" s="259">
        <v>257</v>
      </c>
      <c r="N28" s="259" t="s">
        <v>330</v>
      </c>
    </row>
    <row r="29" spans="1:14" ht="37.5" customHeight="1">
      <c r="A29" s="264"/>
      <c r="B29" s="260"/>
      <c r="C29" s="260"/>
      <c r="D29" s="260"/>
      <c r="E29" s="260"/>
      <c r="F29" s="264"/>
      <c r="G29" s="260"/>
      <c r="H29" s="264"/>
      <c r="I29" s="89" t="s">
        <v>143</v>
      </c>
      <c r="J29" s="55" t="s">
        <v>25</v>
      </c>
      <c r="K29" s="260"/>
      <c r="L29" s="89">
        <v>8</v>
      </c>
      <c r="M29" s="260"/>
      <c r="N29" s="260"/>
    </row>
    <row r="30" spans="1:14" ht="37.5" customHeight="1">
      <c r="A30" s="91">
        <v>3</v>
      </c>
      <c r="B30" s="92" t="s">
        <v>75</v>
      </c>
      <c r="C30" s="55" t="s">
        <v>248</v>
      </c>
      <c r="D30" s="89" t="s">
        <v>67</v>
      </c>
      <c r="E30" s="17" t="s">
        <v>331</v>
      </c>
      <c r="F30" s="18" t="s">
        <v>78</v>
      </c>
      <c r="G30" s="19" t="s">
        <v>190</v>
      </c>
      <c r="H30" s="89" t="s">
        <v>71</v>
      </c>
      <c r="I30" s="89" t="s">
        <v>332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333</v>
      </c>
    </row>
    <row r="31" spans="1:14" ht="37.5" customHeight="1">
      <c r="A31" s="329">
        <v>4</v>
      </c>
      <c r="B31" s="330" t="s">
        <v>146</v>
      </c>
      <c r="C31" s="259" t="s">
        <v>147</v>
      </c>
      <c r="D31" s="259" t="s">
        <v>334</v>
      </c>
      <c r="E31" s="278">
        <v>5000</v>
      </c>
      <c r="F31" s="277" t="s">
        <v>63</v>
      </c>
      <c r="G31" s="281" t="s">
        <v>34</v>
      </c>
      <c r="H31" s="89" t="s">
        <v>85</v>
      </c>
      <c r="I31" s="89" t="s">
        <v>40</v>
      </c>
      <c r="J31" s="259" t="s">
        <v>25</v>
      </c>
      <c r="K31" s="259" t="s">
        <v>334</v>
      </c>
      <c r="L31" s="259">
        <v>10</v>
      </c>
      <c r="M31" s="93">
        <v>152</v>
      </c>
      <c r="N31" s="94" t="s">
        <v>335</v>
      </c>
    </row>
    <row r="32" spans="1:14" ht="37.5" customHeight="1">
      <c r="A32" s="264"/>
      <c r="B32" s="260"/>
      <c r="C32" s="260"/>
      <c r="D32" s="260"/>
      <c r="E32" s="260"/>
      <c r="F32" s="264"/>
      <c r="G32" s="260"/>
      <c r="H32" s="87" t="s">
        <v>149</v>
      </c>
      <c r="I32" s="89" t="s">
        <v>101</v>
      </c>
      <c r="J32" s="260"/>
      <c r="K32" s="260"/>
      <c r="L32" s="260"/>
      <c r="M32" s="89">
        <v>250</v>
      </c>
      <c r="N32" s="55" t="s">
        <v>336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337</v>
      </c>
    </row>
    <row r="34" spans="1:14" ht="24.75" customHeight="1">
      <c r="A34" s="329">
        <v>6</v>
      </c>
      <c r="B34" s="334" t="s">
        <v>338</v>
      </c>
      <c r="C34" s="259" t="s">
        <v>339</v>
      </c>
      <c r="D34" s="333" t="s">
        <v>340</v>
      </c>
      <c r="E34" s="95" t="s">
        <v>341</v>
      </c>
      <c r="F34" s="337">
        <v>5</v>
      </c>
      <c r="G34" s="96" t="s">
        <v>342</v>
      </c>
      <c r="H34" s="338" t="s">
        <v>343</v>
      </c>
      <c r="I34" s="97" t="s">
        <v>344</v>
      </c>
      <c r="J34" s="98" t="s">
        <v>25</v>
      </c>
      <c r="K34" s="333" t="s">
        <v>340</v>
      </c>
      <c r="L34" s="331">
        <v>10</v>
      </c>
      <c r="M34" s="96">
        <v>250</v>
      </c>
      <c r="N34" s="332" t="s">
        <v>345</v>
      </c>
    </row>
    <row r="35" spans="1:14" ht="24" customHeight="1">
      <c r="A35" s="263"/>
      <c r="B35" s="261"/>
      <c r="C35" s="260"/>
      <c r="D35" s="260"/>
      <c r="E35" s="95" t="s">
        <v>341</v>
      </c>
      <c r="F35" s="264"/>
      <c r="G35" s="96" t="s">
        <v>342</v>
      </c>
      <c r="H35" s="260"/>
      <c r="I35" s="97" t="s">
        <v>346</v>
      </c>
      <c r="J35" s="98" t="s">
        <v>36</v>
      </c>
      <c r="K35" s="260"/>
      <c r="L35" s="260"/>
      <c r="M35" s="96">
        <v>254</v>
      </c>
      <c r="N35" s="260"/>
    </row>
    <row r="36" spans="1:14" ht="27" customHeight="1">
      <c r="A36" s="263"/>
      <c r="B36" s="261"/>
      <c r="C36" s="259" t="s">
        <v>121</v>
      </c>
      <c r="D36" s="333" t="s">
        <v>340</v>
      </c>
      <c r="E36" s="335" t="s">
        <v>347</v>
      </c>
      <c r="F36" s="337">
        <v>5</v>
      </c>
      <c r="G36" s="332" t="s">
        <v>342</v>
      </c>
      <c r="H36" s="338" t="s">
        <v>343</v>
      </c>
      <c r="I36" s="331" t="s">
        <v>346</v>
      </c>
      <c r="J36" s="336" t="s">
        <v>41</v>
      </c>
      <c r="K36" s="333" t="s">
        <v>340</v>
      </c>
      <c r="L36" s="331">
        <v>10</v>
      </c>
      <c r="M36" s="96">
        <v>252</v>
      </c>
      <c r="N36" s="332" t="s">
        <v>348</v>
      </c>
    </row>
    <row r="37" spans="1:14" ht="21" customHeight="1">
      <c r="A37" s="263"/>
      <c r="B37" s="261"/>
      <c r="C37" s="260"/>
      <c r="D37" s="260"/>
      <c r="E37" s="264"/>
      <c r="F37" s="264"/>
      <c r="G37" s="260"/>
      <c r="H37" s="260"/>
      <c r="I37" s="260"/>
      <c r="J37" s="264"/>
      <c r="K37" s="260"/>
      <c r="L37" s="260"/>
      <c r="M37" s="96">
        <v>258</v>
      </c>
      <c r="N37" s="260"/>
    </row>
    <row r="38" spans="1:14" ht="27" customHeight="1">
      <c r="A38" s="263"/>
      <c r="B38" s="261"/>
      <c r="C38" s="259" t="s">
        <v>126</v>
      </c>
      <c r="D38" s="333" t="s">
        <v>349</v>
      </c>
      <c r="E38" s="335" t="s">
        <v>347</v>
      </c>
      <c r="F38" s="337">
        <v>5</v>
      </c>
      <c r="G38" s="332" t="s">
        <v>342</v>
      </c>
      <c r="H38" s="338" t="s">
        <v>343</v>
      </c>
      <c r="I38" s="331" t="s">
        <v>350</v>
      </c>
      <c r="J38" s="336" t="s">
        <v>45</v>
      </c>
      <c r="K38" s="333" t="s">
        <v>349</v>
      </c>
      <c r="L38" s="331">
        <v>10</v>
      </c>
      <c r="M38" s="96">
        <v>259</v>
      </c>
      <c r="N38" s="332" t="s">
        <v>348</v>
      </c>
    </row>
    <row r="39" spans="1:14" ht="24.75" customHeight="1">
      <c r="A39" s="263"/>
      <c r="B39" s="261"/>
      <c r="C39" s="260"/>
      <c r="D39" s="260"/>
      <c r="E39" s="264"/>
      <c r="F39" s="264"/>
      <c r="G39" s="260"/>
      <c r="H39" s="260"/>
      <c r="I39" s="260"/>
      <c r="J39" s="264"/>
      <c r="K39" s="260"/>
      <c r="L39" s="260"/>
      <c r="M39" s="96">
        <v>250</v>
      </c>
      <c r="N39" s="260"/>
    </row>
    <row r="40" spans="1:14" ht="24" customHeight="1">
      <c r="A40" s="263"/>
      <c r="B40" s="261"/>
      <c r="C40" s="259" t="s">
        <v>173</v>
      </c>
      <c r="D40" s="333" t="s">
        <v>340</v>
      </c>
      <c r="E40" s="95" t="s">
        <v>341</v>
      </c>
      <c r="F40" s="337">
        <v>5</v>
      </c>
      <c r="G40" s="96" t="s">
        <v>342</v>
      </c>
      <c r="H40" s="338" t="s">
        <v>343</v>
      </c>
      <c r="I40" s="97" t="s">
        <v>344</v>
      </c>
      <c r="J40" s="98" t="s">
        <v>66</v>
      </c>
      <c r="K40" s="333" t="s">
        <v>340</v>
      </c>
      <c r="L40" s="331">
        <v>10</v>
      </c>
      <c r="M40" s="96">
        <v>250</v>
      </c>
      <c r="N40" s="332" t="s">
        <v>351</v>
      </c>
    </row>
    <row r="41" spans="1:14" ht="24" customHeight="1">
      <c r="A41" s="263"/>
      <c r="B41" s="261"/>
      <c r="C41" s="260"/>
      <c r="D41" s="260"/>
      <c r="E41" s="95" t="s">
        <v>341</v>
      </c>
      <c r="F41" s="264"/>
      <c r="G41" s="96" t="s">
        <v>342</v>
      </c>
      <c r="H41" s="260"/>
      <c r="I41" s="97" t="s">
        <v>346</v>
      </c>
      <c r="J41" s="98" t="s">
        <v>352</v>
      </c>
      <c r="K41" s="260"/>
      <c r="L41" s="260"/>
      <c r="M41" s="96">
        <v>254</v>
      </c>
      <c r="N41" s="260"/>
    </row>
    <row r="42" spans="1:14" ht="27" customHeight="1">
      <c r="A42" s="263"/>
      <c r="B42" s="261"/>
      <c r="C42" s="259" t="s">
        <v>353</v>
      </c>
      <c r="D42" s="333" t="s">
        <v>354</v>
      </c>
      <c r="E42" s="95" t="s">
        <v>341</v>
      </c>
      <c r="F42" s="337">
        <v>5</v>
      </c>
      <c r="G42" s="96" t="s">
        <v>342</v>
      </c>
      <c r="H42" s="338" t="s">
        <v>343</v>
      </c>
      <c r="I42" s="97" t="s">
        <v>344</v>
      </c>
      <c r="J42" s="98" t="s">
        <v>355</v>
      </c>
      <c r="K42" s="333" t="s">
        <v>354</v>
      </c>
      <c r="L42" s="331">
        <v>10</v>
      </c>
      <c r="M42" s="96">
        <v>252</v>
      </c>
      <c r="N42" s="332" t="s">
        <v>356</v>
      </c>
    </row>
    <row r="43" spans="1:14" ht="24.75" customHeight="1">
      <c r="A43" s="264"/>
      <c r="B43" s="260"/>
      <c r="C43" s="260"/>
      <c r="D43" s="260"/>
      <c r="E43" s="95" t="s">
        <v>341</v>
      </c>
      <c r="F43" s="264"/>
      <c r="G43" s="96" t="s">
        <v>342</v>
      </c>
      <c r="H43" s="260"/>
      <c r="I43" s="97" t="s">
        <v>346</v>
      </c>
      <c r="J43" s="98" t="s">
        <v>357</v>
      </c>
      <c r="K43" s="260"/>
      <c r="L43" s="260"/>
      <c r="M43" s="96">
        <v>258</v>
      </c>
      <c r="N43" s="260"/>
    </row>
    <row r="44" spans="1:14" ht="18.75" customHeight="1">
      <c r="A44" s="328" t="s">
        <v>157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5"/>
    </row>
    <row r="45" spans="1:14" ht="30" customHeight="1">
      <c r="A45" s="99">
        <v>1</v>
      </c>
      <c r="B45" s="54" t="s">
        <v>158</v>
      </c>
      <c r="C45" s="100" t="s">
        <v>159</v>
      </c>
      <c r="D45" s="101" t="s">
        <v>160</v>
      </c>
      <c r="E45" s="102" t="s">
        <v>161</v>
      </c>
      <c r="F45" s="56" t="s">
        <v>63</v>
      </c>
      <c r="G45" s="15" t="s">
        <v>162</v>
      </c>
      <c r="H45" s="101" t="s">
        <v>71</v>
      </c>
      <c r="I45" s="15" t="s">
        <v>163</v>
      </c>
      <c r="J45" s="15" t="s">
        <v>164</v>
      </c>
      <c r="K45" s="15" t="s">
        <v>160</v>
      </c>
      <c r="L45" s="15">
        <v>25</v>
      </c>
      <c r="M45" s="15">
        <v>257</v>
      </c>
      <c r="N45" s="55" t="s">
        <v>358</v>
      </c>
    </row>
    <row r="46" spans="1:14" ht="12.75" customHeight="1">
      <c r="A46" s="308">
        <v>2</v>
      </c>
      <c r="B46" s="311" t="s">
        <v>215</v>
      </c>
      <c r="C46" s="259" t="s">
        <v>216</v>
      </c>
      <c r="D46" s="259" t="s">
        <v>359</v>
      </c>
      <c r="E46" s="278" t="s">
        <v>161</v>
      </c>
      <c r="F46" s="267">
        <v>8</v>
      </c>
      <c r="G46" s="259" t="s">
        <v>167</v>
      </c>
      <c r="H46" s="15" t="s">
        <v>85</v>
      </c>
      <c r="I46" s="15" t="s">
        <v>218</v>
      </c>
      <c r="J46" s="259" t="s">
        <v>25</v>
      </c>
      <c r="K46" s="259" t="s">
        <v>359</v>
      </c>
      <c r="L46" s="259">
        <v>15</v>
      </c>
      <c r="M46" s="15">
        <v>252</v>
      </c>
      <c r="N46" s="94" t="s">
        <v>335</v>
      </c>
    </row>
    <row r="47" spans="1:14" ht="12.75" customHeight="1">
      <c r="A47" s="264"/>
      <c r="B47" s="260"/>
      <c r="C47" s="260"/>
      <c r="D47" s="260"/>
      <c r="E47" s="260"/>
      <c r="F47" s="264"/>
      <c r="G47" s="260"/>
      <c r="H47" s="15" t="s">
        <v>122</v>
      </c>
      <c r="I47" s="15" t="s">
        <v>219</v>
      </c>
      <c r="J47" s="260"/>
      <c r="K47" s="260"/>
      <c r="L47" s="260"/>
      <c r="M47" s="15">
        <v>152</v>
      </c>
      <c r="N47" s="55" t="s">
        <v>337</v>
      </c>
    </row>
    <row r="48" spans="1:14" ht="12.75" customHeight="1">
      <c r="A48" s="103"/>
      <c r="B48" s="103"/>
      <c r="C48" s="83"/>
      <c r="D48" s="103"/>
      <c r="E48" s="84"/>
      <c r="F48" s="103"/>
      <c r="G48" s="103"/>
      <c r="H48" s="103"/>
      <c r="I48" s="103"/>
      <c r="J48" s="103"/>
      <c r="K48" s="103"/>
      <c r="L48" s="103"/>
      <c r="M48" s="103"/>
      <c r="N48" s="103"/>
    </row>
    <row r="49" spans="3:5" ht="12.75" customHeight="1">
      <c r="C49" s="83"/>
      <c r="E49" s="84"/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  <row r="364" spans="3:5" ht="12.75" customHeight="1">
      <c r="C364" s="83"/>
      <c r="E364" s="84"/>
    </row>
    <row r="365" spans="3:5" ht="12.75" customHeight="1">
      <c r="C365" s="83"/>
      <c r="E365" s="84"/>
    </row>
    <row r="366" spans="3:5" ht="12.75" customHeight="1">
      <c r="C366" s="83"/>
      <c r="E366" s="84"/>
    </row>
    <row r="367" spans="3:5" ht="12.75" customHeight="1">
      <c r="C367" s="83"/>
      <c r="E367" s="84"/>
    </row>
  </sheetData>
  <mergeCells count="122"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N363"/>
  <sheetViews>
    <sheetView workbookViewId="0"/>
  </sheetViews>
  <sheetFormatPr defaultColWidth="12.710937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285156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90" t="s">
        <v>0</v>
      </c>
      <c r="J2" s="269"/>
      <c r="K2" s="269"/>
      <c r="L2" s="269"/>
      <c r="M2" s="269"/>
      <c r="N2" s="269"/>
    </row>
    <row r="3" spans="1:14">
      <c r="A3" s="3"/>
      <c r="B3" s="2"/>
      <c r="C3" s="3"/>
      <c r="D3" s="3"/>
      <c r="E3" s="3"/>
      <c r="F3" s="4"/>
      <c r="G3" s="3"/>
      <c r="H3" s="3"/>
      <c r="I3" s="290" t="s">
        <v>1</v>
      </c>
      <c r="J3" s="269"/>
      <c r="K3" s="269"/>
      <c r="L3" s="269"/>
      <c r="M3" s="269"/>
      <c r="N3" s="269"/>
    </row>
    <row r="4" spans="1:14" ht="16.5">
      <c r="A4" s="3"/>
      <c r="B4" s="2"/>
      <c r="C4" s="3"/>
      <c r="D4" s="3"/>
      <c r="E4" s="3"/>
      <c r="F4" s="4"/>
      <c r="G4" s="3"/>
      <c r="H4" s="3"/>
      <c r="I4" s="291" t="s">
        <v>2</v>
      </c>
      <c r="J4" s="269"/>
      <c r="K4" s="269"/>
      <c r="L4" s="269"/>
      <c r="M4" s="269"/>
      <c r="N4" s="269"/>
    </row>
    <row r="5" spans="1:14" ht="16.5">
      <c r="A5" s="3"/>
      <c r="B5" s="2"/>
      <c r="C5" s="3"/>
      <c r="D5" s="3"/>
      <c r="E5" s="3"/>
      <c r="F5" s="4"/>
      <c r="G5" s="3"/>
      <c r="H5" s="3"/>
      <c r="I5" s="340" t="s">
        <v>360</v>
      </c>
      <c r="J5" s="269"/>
      <c r="K5" s="269"/>
      <c r="L5" s="269"/>
      <c r="M5" s="269"/>
      <c r="N5" s="269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26" t="s">
        <v>361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</row>
    <row r="13" spans="1:14" ht="18.75">
      <c r="A13" s="327" t="s">
        <v>244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6" t="s">
        <v>325</v>
      </c>
    </row>
    <row r="16" spans="1:14" ht="18.75" customHeight="1">
      <c r="A16" s="328" t="s">
        <v>18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5"/>
    </row>
    <row r="17" spans="1:14" ht="37.5" customHeight="1">
      <c r="A17" s="329">
        <v>1</v>
      </c>
      <c r="B17" s="330" t="s">
        <v>48</v>
      </c>
      <c r="C17" s="259" t="s">
        <v>49</v>
      </c>
      <c r="D17" s="259" t="s">
        <v>50</v>
      </c>
      <c r="E17" s="278">
        <v>6300</v>
      </c>
      <c r="F17" s="324" t="s">
        <v>51</v>
      </c>
      <c r="G17" s="312" t="s">
        <v>52</v>
      </c>
      <c r="H17" s="87" t="s">
        <v>53</v>
      </c>
      <c r="I17" s="88" t="s">
        <v>54</v>
      </c>
      <c r="J17" s="259" t="s">
        <v>25</v>
      </c>
      <c r="K17" s="259" t="s">
        <v>55</v>
      </c>
      <c r="L17" s="259">
        <v>20</v>
      </c>
      <c r="M17" s="89">
        <v>239</v>
      </c>
      <c r="N17" s="259" t="s">
        <v>326</v>
      </c>
    </row>
    <row r="18" spans="1:14" ht="37.5" customHeight="1">
      <c r="A18" s="263"/>
      <c r="B18" s="261"/>
      <c r="C18" s="261"/>
      <c r="D18" s="261"/>
      <c r="E18" s="260"/>
      <c r="F18" s="264"/>
      <c r="G18" s="260"/>
      <c r="H18" s="87" t="s">
        <v>31</v>
      </c>
      <c r="I18" s="88" t="s">
        <v>56</v>
      </c>
      <c r="J18" s="260"/>
      <c r="K18" s="260"/>
      <c r="L18" s="260"/>
      <c r="M18" s="89">
        <v>250</v>
      </c>
      <c r="N18" s="260"/>
    </row>
    <row r="19" spans="1:14" ht="37.5" customHeight="1">
      <c r="A19" s="263"/>
      <c r="B19" s="261"/>
      <c r="C19" s="261"/>
      <c r="D19" s="261"/>
      <c r="E19" s="278">
        <v>6300</v>
      </c>
      <c r="F19" s="324" t="s">
        <v>51</v>
      </c>
      <c r="G19" s="312" t="s">
        <v>52</v>
      </c>
      <c r="H19" s="87" t="s">
        <v>53</v>
      </c>
      <c r="I19" s="88" t="s">
        <v>57</v>
      </c>
      <c r="J19" s="259" t="s">
        <v>36</v>
      </c>
      <c r="K19" s="259" t="s">
        <v>42</v>
      </c>
      <c r="L19" s="259">
        <v>20</v>
      </c>
      <c r="M19" s="89">
        <v>239</v>
      </c>
      <c r="N19" s="259" t="s">
        <v>326</v>
      </c>
    </row>
    <row r="20" spans="1:14" ht="37.5" customHeight="1">
      <c r="A20" s="263"/>
      <c r="B20" s="261"/>
      <c r="C20" s="261"/>
      <c r="D20" s="261"/>
      <c r="E20" s="260"/>
      <c r="F20" s="264"/>
      <c r="G20" s="260"/>
      <c r="H20" s="87" t="s">
        <v>31</v>
      </c>
      <c r="I20" s="88" t="s">
        <v>57</v>
      </c>
      <c r="J20" s="260"/>
      <c r="K20" s="260"/>
      <c r="L20" s="260"/>
      <c r="M20" s="89">
        <v>250</v>
      </c>
      <c r="N20" s="260"/>
    </row>
    <row r="21" spans="1:14" ht="22.5" customHeight="1">
      <c r="A21" s="263"/>
      <c r="B21" s="261"/>
      <c r="C21" s="261"/>
      <c r="D21" s="261"/>
      <c r="E21" s="323">
        <v>8200</v>
      </c>
      <c r="F21" s="324" t="s">
        <v>58</v>
      </c>
      <c r="G21" s="312" t="s">
        <v>52</v>
      </c>
      <c r="H21" s="310" t="s">
        <v>53</v>
      </c>
      <c r="I21" s="325" t="s">
        <v>327</v>
      </c>
      <c r="J21" s="259" t="s">
        <v>41</v>
      </c>
      <c r="K21" s="259" t="s">
        <v>59</v>
      </c>
      <c r="L21" s="259">
        <v>20</v>
      </c>
      <c r="M21" s="259">
        <v>239</v>
      </c>
      <c r="N21" s="259" t="s">
        <v>326</v>
      </c>
    </row>
    <row r="22" spans="1:14" ht="22.5" customHeight="1">
      <c r="A22" s="263"/>
      <c r="B22" s="261"/>
      <c r="C22" s="261"/>
      <c r="D22" s="261"/>
      <c r="E22" s="261"/>
      <c r="F22" s="263"/>
      <c r="G22" s="261"/>
      <c r="H22" s="260"/>
      <c r="I22" s="260"/>
      <c r="J22" s="261"/>
      <c r="K22" s="261"/>
      <c r="L22" s="261"/>
      <c r="M22" s="260"/>
      <c r="N22" s="261"/>
    </row>
    <row r="23" spans="1:14" ht="12.75" customHeight="1">
      <c r="A23" s="263"/>
      <c r="B23" s="261"/>
      <c r="C23" s="261"/>
      <c r="D23" s="261"/>
      <c r="E23" s="260"/>
      <c r="F23" s="264"/>
      <c r="G23" s="260"/>
      <c r="H23" s="87" t="s">
        <v>31</v>
      </c>
      <c r="I23" s="88" t="s">
        <v>60</v>
      </c>
      <c r="J23" s="260"/>
      <c r="K23" s="260"/>
      <c r="L23" s="260"/>
      <c r="M23" s="89">
        <v>239</v>
      </c>
      <c r="N23" s="260"/>
    </row>
    <row r="24" spans="1:14" ht="12.75" customHeight="1">
      <c r="A24" s="263"/>
      <c r="B24" s="261"/>
      <c r="C24" s="261"/>
      <c r="D24" s="261"/>
      <c r="E24" s="323">
        <v>8200</v>
      </c>
      <c r="F24" s="324" t="s">
        <v>58</v>
      </c>
      <c r="G24" s="312" t="s">
        <v>52</v>
      </c>
      <c r="H24" s="310" t="s">
        <v>53</v>
      </c>
      <c r="I24" s="325" t="s">
        <v>328</v>
      </c>
      <c r="J24" s="259" t="s">
        <v>45</v>
      </c>
      <c r="K24" s="259" t="s">
        <v>61</v>
      </c>
      <c r="L24" s="259">
        <v>20</v>
      </c>
      <c r="M24" s="259">
        <v>239</v>
      </c>
      <c r="N24" s="259" t="s">
        <v>326</v>
      </c>
    </row>
    <row r="25" spans="1:14" ht="12.75" customHeight="1">
      <c r="A25" s="263"/>
      <c r="B25" s="261"/>
      <c r="C25" s="261"/>
      <c r="D25" s="261"/>
      <c r="E25" s="261"/>
      <c r="F25" s="263"/>
      <c r="G25" s="261"/>
      <c r="H25" s="260"/>
      <c r="I25" s="260"/>
      <c r="J25" s="261"/>
      <c r="K25" s="261"/>
      <c r="L25" s="261"/>
      <c r="M25" s="260"/>
      <c r="N25" s="261"/>
    </row>
    <row r="26" spans="1:14" ht="37.5" customHeight="1">
      <c r="A26" s="263"/>
      <c r="B26" s="261"/>
      <c r="C26" s="261"/>
      <c r="D26" s="261"/>
      <c r="E26" s="260"/>
      <c r="F26" s="264"/>
      <c r="G26" s="260"/>
      <c r="H26" s="87" t="s">
        <v>31</v>
      </c>
      <c r="I26" s="88" t="s">
        <v>62</v>
      </c>
      <c r="J26" s="260"/>
      <c r="K26" s="260"/>
      <c r="L26" s="260"/>
      <c r="M26" s="89">
        <v>239</v>
      </c>
      <c r="N26" s="260"/>
    </row>
    <row r="27" spans="1:14" ht="37.5" customHeight="1">
      <c r="A27" s="264"/>
      <c r="B27" s="260"/>
      <c r="C27" s="260"/>
      <c r="D27" s="260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329</v>
      </c>
    </row>
    <row r="28" spans="1:14" ht="37.5" customHeight="1">
      <c r="A28" s="329">
        <v>2</v>
      </c>
      <c r="B28" s="330" t="s">
        <v>139</v>
      </c>
      <c r="C28" s="259" t="s">
        <v>140</v>
      </c>
      <c r="D28" s="259" t="s">
        <v>141</v>
      </c>
      <c r="E28" s="278">
        <v>4500</v>
      </c>
      <c r="F28" s="277" t="s">
        <v>63</v>
      </c>
      <c r="G28" s="281" t="s">
        <v>142</v>
      </c>
      <c r="H28" s="279" t="s">
        <v>53</v>
      </c>
      <c r="I28" s="55" t="s">
        <v>144</v>
      </c>
      <c r="J28" s="55" t="s">
        <v>36</v>
      </c>
      <c r="K28" s="259" t="s">
        <v>141</v>
      </c>
      <c r="L28" s="89">
        <v>8</v>
      </c>
      <c r="M28" s="259">
        <v>257</v>
      </c>
      <c r="N28" s="259" t="s">
        <v>330</v>
      </c>
    </row>
    <row r="29" spans="1:14" ht="37.5" customHeight="1">
      <c r="A29" s="264"/>
      <c r="B29" s="260"/>
      <c r="C29" s="260"/>
      <c r="D29" s="260"/>
      <c r="E29" s="260"/>
      <c r="F29" s="264"/>
      <c r="G29" s="260"/>
      <c r="H29" s="264"/>
      <c r="I29" s="89" t="s">
        <v>143</v>
      </c>
      <c r="J29" s="55" t="s">
        <v>25</v>
      </c>
      <c r="K29" s="260"/>
      <c r="L29" s="89">
        <v>8</v>
      </c>
      <c r="M29" s="260"/>
      <c r="N29" s="260"/>
    </row>
    <row r="30" spans="1:14" ht="37.5" customHeight="1">
      <c r="A30" s="91">
        <v>3</v>
      </c>
      <c r="B30" s="92" t="s">
        <v>75</v>
      </c>
      <c r="C30" s="55" t="s">
        <v>248</v>
      </c>
      <c r="D30" s="89" t="s">
        <v>67</v>
      </c>
      <c r="E30" s="17" t="s">
        <v>331</v>
      </c>
      <c r="F30" s="18" t="s">
        <v>78</v>
      </c>
      <c r="G30" s="19" t="s">
        <v>190</v>
      </c>
      <c r="H30" s="89" t="s">
        <v>71</v>
      </c>
      <c r="I30" s="89" t="s">
        <v>332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333</v>
      </c>
    </row>
    <row r="31" spans="1:14" ht="37.5" customHeight="1">
      <c r="A31" s="329">
        <v>4</v>
      </c>
      <c r="B31" s="330" t="s">
        <v>146</v>
      </c>
      <c r="C31" s="259" t="s">
        <v>147</v>
      </c>
      <c r="D31" s="259" t="s">
        <v>334</v>
      </c>
      <c r="E31" s="278">
        <v>5000</v>
      </c>
      <c r="F31" s="277" t="s">
        <v>63</v>
      </c>
      <c r="G31" s="281" t="s">
        <v>34</v>
      </c>
      <c r="H31" s="89" t="s">
        <v>85</v>
      </c>
      <c r="I31" s="89" t="s">
        <v>40</v>
      </c>
      <c r="J31" s="259" t="s">
        <v>25</v>
      </c>
      <c r="K31" s="259" t="s">
        <v>334</v>
      </c>
      <c r="L31" s="259">
        <v>10</v>
      </c>
      <c r="M31" s="93">
        <v>152</v>
      </c>
      <c r="N31" s="94" t="s">
        <v>335</v>
      </c>
    </row>
    <row r="32" spans="1:14" ht="37.5" customHeight="1">
      <c r="A32" s="264"/>
      <c r="B32" s="260"/>
      <c r="C32" s="260"/>
      <c r="D32" s="260"/>
      <c r="E32" s="260"/>
      <c r="F32" s="264"/>
      <c r="G32" s="260"/>
      <c r="H32" s="87" t="s">
        <v>149</v>
      </c>
      <c r="I32" s="89" t="s">
        <v>101</v>
      </c>
      <c r="J32" s="260"/>
      <c r="K32" s="260"/>
      <c r="L32" s="260"/>
      <c r="M32" s="89">
        <v>250</v>
      </c>
      <c r="N32" s="55" t="s">
        <v>336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337</v>
      </c>
    </row>
    <row r="34" spans="1:14" ht="24.75" customHeight="1">
      <c r="A34" s="339">
        <v>6</v>
      </c>
      <c r="B34" s="339" t="s">
        <v>338</v>
      </c>
      <c r="C34" s="259" t="s">
        <v>339</v>
      </c>
      <c r="D34" s="333" t="s">
        <v>340</v>
      </c>
      <c r="E34" s="95" t="s">
        <v>341</v>
      </c>
      <c r="F34" s="337">
        <v>5</v>
      </c>
      <c r="G34" s="96" t="s">
        <v>342</v>
      </c>
      <c r="H34" s="338" t="s">
        <v>343</v>
      </c>
      <c r="I34" s="97" t="s">
        <v>344</v>
      </c>
      <c r="J34" s="98" t="s">
        <v>25</v>
      </c>
      <c r="K34" s="333" t="s">
        <v>340</v>
      </c>
      <c r="L34" s="331">
        <v>10</v>
      </c>
      <c r="M34" s="96">
        <v>250</v>
      </c>
      <c r="N34" s="332" t="s">
        <v>345</v>
      </c>
    </row>
    <row r="35" spans="1:14" ht="24" customHeight="1">
      <c r="A35" s="263"/>
      <c r="B35" s="263"/>
      <c r="C35" s="260"/>
      <c r="D35" s="260"/>
      <c r="E35" s="95" t="s">
        <v>341</v>
      </c>
      <c r="F35" s="264"/>
      <c r="G35" s="96" t="s">
        <v>342</v>
      </c>
      <c r="H35" s="260"/>
      <c r="I35" s="97" t="s">
        <v>346</v>
      </c>
      <c r="J35" s="98" t="s">
        <v>36</v>
      </c>
      <c r="K35" s="260"/>
      <c r="L35" s="260"/>
      <c r="M35" s="96">
        <v>254</v>
      </c>
      <c r="N35" s="260"/>
    </row>
    <row r="36" spans="1:14" ht="24" customHeight="1">
      <c r="A36" s="263"/>
      <c r="B36" s="263"/>
      <c r="C36" s="259" t="s">
        <v>173</v>
      </c>
      <c r="D36" s="333" t="s">
        <v>340</v>
      </c>
      <c r="E36" s="95" t="s">
        <v>341</v>
      </c>
      <c r="F36" s="337">
        <v>5</v>
      </c>
      <c r="G36" s="96" t="s">
        <v>342</v>
      </c>
      <c r="H36" s="338" t="s">
        <v>343</v>
      </c>
      <c r="I36" s="97" t="s">
        <v>344</v>
      </c>
      <c r="J36" s="98" t="s">
        <v>41</v>
      </c>
      <c r="K36" s="333" t="s">
        <v>340</v>
      </c>
      <c r="L36" s="331">
        <v>10</v>
      </c>
      <c r="M36" s="96">
        <v>250</v>
      </c>
      <c r="N36" s="332" t="s">
        <v>351</v>
      </c>
    </row>
    <row r="37" spans="1:14" ht="24" customHeight="1">
      <c r="A37" s="263"/>
      <c r="B37" s="263"/>
      <c r="C37" s="260"/>
      <c r="D37" s="260"/>
      <c r="E37" s="95" t="s">
        <v>341</v>
      </c>
      <c r="F37" s="264"/>
      <c r="G37" s="96" t="s">
        <v>342</v>
      </c>
      <c r="H37" s="260"/>
      <c r="I37" s="97" t="s">
        <v>346</v>
      </c>
      <c r="J37" s="98" t="s">
        <v>45</v>
      </c>
      <c r="K37" s="260"/>
      <c r="L37" s="260"/>
      <c r="M37" s="96">
        <v>254</v>
      </c>
      <c r="N37" s="260"/>
    </row>
    <row r="38" spans="1:14" ht="15">
      <c r="A38" s="263"/>
      <c r="B38" s="263"/>
      <c r="C38" s="259" t="s">
        <v>126</v>
      </c>
      <c r="D38" s="333" t="s">
        <v>349</v>
      </c>
      <c r="E38" s="335" t="s">
        <v>347</v>
      </c>
      <c r="F38" s="337">
        <v>5</v>
      </c>
      <c r="G38" s="332" t="s">
        <v>342</v>
      </c>
      <c r="H38" s="338" t="s">
        <v>343</v>
      </c>
      <c r="I38" s="331" t="s">
        <v>350</v>
      </c>
      <c r="J38" s="336" t="s">
        <v>66</v>
      </c>
      <c r="K38" s="333" t="s">
        <v>349</v>
      </c>
      <c r="L38" s="331">
        <v>10</v>
      </c>
      <c r="M38" s="96">
        <v>259</v>
      </c>
      <c r="N38" s="332" t="s">
        <v>348</v>
      </c>
    </row>
    <row r="39" spans="1:14" ht="30.75" customHeight="1">
      <c r="A39" s="264"/>
      <c r="B39" s="264"/>
      <c r="C39" s="260"/>
      <c r="D39" s="260"/>
      <c r="E39" s="264"/>
      <c r="F39" s="264"/>
      <c r="G39" s="260"/>
      <c r="H39" s="260"/>
      <c r="I39" s="260"/>
      <c r="J39" s="264"/>
      <c r="K39" s="260"/>
      <c r="L39" s="260"/>
      <c r="M39" s="96">
        <v>250</v>
      </c>
      <c r="N39" s="260"/>
    </row>
    <row r="40" spans="1:14" ht="30.75" customHeight="1">
      <c r="A40" s="339">
        <v>7</v>
      </c>
      <c r="B40" s="339" t="s">
        <v>362</v>
      </c>
      <c r="C40" s="259" t="s">
        <v>140</v>
      </c>
      <c r="D40" s="259" t="s">
        <v>141</v>
      </c>
      <c r="E40" s="278">
        <v>4500</v>
      </c>
      <c r="F40" s="277" t="s">
        <v>63</v>
      </c>
      <c r="G40" s="281" t="s">
        <v>142</v>
      </c>
      <c r="H40" s="279" t="s">
        <v>53</v>
      </c>
      <c r="I40" s="55" t="s">
        <v>144</v>
      </c>
      <c r="J40" s="55" t="s">
        <v>25</v>
      </c>
      <c r="K40" s="259" t="s">
        <v>141</v>
      </c>
      <c r="L40" s="89">
        <v>8</v>
      </c>
      <c r="M40" s="259">
        <v>257</v>
      </c>
      <c r="N40" s="259" t="s">
        <v>363</v>
      </c>
    </row>
    <row r="41" spans="1:14" ht="30.75" customHeight="1">
      <c r="A41" s="264"/>
      <c r="B41" s="264"/>
      <c r="C41" s="260"/>
      <c r="D41" s="260"/>
      <c r="E41" s="260"/>
      <c r="F41" s="264"/>
      <c r="G41" s="260"/>
      <c r="H41" s="264"/>
      <c r="I41" s="89" t="s">
        <v>143</v>
      </c>
      <c r="J41" s="55" t="s">
        <v>36</v>
      </c>
      <c r="K41" s="260"/>
      <c r="L41" s="89">
        <v>8</v>
      </c>
      <c r="M41" s="260"/>
      <c r="N41" s="260"/>
    </row>
    <row r="42" spans="1:14" ht="18.75" customHeight="1">
      <c r="A42" s="328" t="s">
        <v>157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5"/>
    </row>
    <row r="43" spans="1:14" ht="30" customHeight="1">
      <c r="A43" s="99">
        <v>1</v>
      </c>
      <c r="B43" s="54" t="s">
        <v>158</v>
      </c>
      <c r="C43" s="100" t="s">
        <v>159</v>
      </c>
      <c r="D43" s="101" t="s">
        <v>160</v>
      </c>
      <c r="E43" s="102" t="s">
        <v>161</v>
      </c>
      <c r="F43" s="56" t="s">
        <v>63</v>
      </c>
      <c r="G43" s="15" t="s">
        <v>162</v>
      </c>
      <c r="H43" s="101" t="s">
        <v>71</v>
      </c>
      <c r="I43" s="15" t="s">
        <v>163</v>
      </c>
      <c r="J43" s="15" t="s">
        <v>164</v>
      </c>
      <c r="K43" s="15" t="s">
        <v>160</v>
      </c>
      <c r="L43" s="15">
        <v>25</v>
      </c>
      <c r="M43" s="15">
        <v>257</v>
      </c>
      <c r="N43" s="55" t="s">
        <v>358</v>
      </c>
    </row>
    <row r="44" spans="1:14" ht="12.75" customHeight="1">
      <c r="A44" s="308">
        <v>2</v>
      </c>
      <c r="B44" s="311" t="s">
        <v>215</v>
      </c>
      <c r="C44" s="259" t="s">
        <v>216</v>
      </c>
      <c r="D44" s="259" t="s">
        <v>359</v>
      </c>
      <c r="E44" s="278" t="s">
        <v>161</v>
      </c>
      <c r="F44" s="267">
        <v>8</v>
      </c>
      <c r="G44" s="259" t="s">
        <v>167</v>
      </c>
      <c r="H44" s="15" t="s">
        <v>85</v>
      </c>
      <c r="I44" s="15" t="s">
        <v>218</v>
      </c>
      <c r="J44" s="259" t="s">
        <v>25</v>
      </c>
      <c r="K44" s="259" t="s">
        <v>359</v>
      </c>
      <c r="L44" s="259">
        <v>15</v>
      </c>
      <c r="M44" s="15">
        <v>252</v>
      </c>
      <c r="N44" s="94" t="s">
        <v>335</v>
      </c>
    </row>
    <row r="45" spans="1:14" ht="12.75" customHeight="1">
      <c r="A45" s="264"/>
      <c r="B45" s="260"/>
      <c r="C45" s="260"/>
      <c r="D45" s="260"/>
      <c r="E45" s="260"/>
      <c r="F45" s="264"/>
      <c r="G45" s="260"/>
      <c r="H45" s="15" t="s">
        <v>122</v>
      </c>
      <c r="I45" s="15" t="s">
        <v>219</v>
      </c>
      <c r="J45" s="260"/>
      <c r="K45" s="260"/>
      <c r="L45" s="260"/>
      <c r="M45" s="15">
        <v>152</v>
      </c>
      <c r="N45" s="55" t="s">
        <v>337</v>
      </c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</sheetData>
  <mergeCells count="115"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Z885"/>
  <sheetViews>
    <sheetView workbookViewId="0"/>
  </sheetViews>
  <sheetFormatPr defaultColWidth="12.7109375" defaultRowHeight="15.75" customHeight="1"/>
  <cols>
    <col min="1" max="1" width="5.7109375" customWidth="1"/>
    <col min="2" max="2" width="31.85546875" customWidth="1"/>
    <col min="3" max="3" width="31.28515625" customWidth="1"/>
    <col min="4" max="4" width="23.85546875" customWidth="1"/>
    <col min="5" max="5" width="23.7109375" customWidth="1"/>
    <col min="6" max="7" width="22.7109375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306" t="s">
        <v>259</v>
      </c>
      <c r="Q3" s="269"/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  <c r="N4" s="5"/>
      <c r="O4" s="5"/>
      <c r="P4" s="306" t="s">
        <v>1</v>
      </c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  <c r="N5" s="5"/>
      <c r="O5" s="5"/>
      <c r="P5" s="315" t="s">
        <v>2</v>
      </c>
      <c r="Q5" s="269"/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  <c r="N6" s="5"/>
      <c r="O6" s="5"/>
      <c r="P6" s="341" t="s">
        <v>364</v>
      </c>
      <c r="Q6" s="269"/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0"/>
      <c r="F12" s="62"/>
      <c r="G12" s="62"/>
      <c r="H12" s="6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>
      <c r="A13" s="342" t="s">
        <v>365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104"/>
    </row>
    <row r="14" spans="1:26" ht="22.5">
      <c r="A14" s="343" t="s">
        <v>244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105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366</v>
      </c>
      <c r="C16" s="321" t="s">
        <v>263</v>
      </c>
      <c r="D16" s="321" t="s">
        <v>367</v>
      </c>
      <c r="E16" s="321" t="s">
        <v>265</v>
      </c>
      <c r="F16" s="322" t="s">
        <v>368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56.25">
      <c r="A17" s="264"/>
      <c r="B17" s="264"/>
      <c r="C17" s="264"/>
      <c r="D17" s="264"/>
      <c r="E17" s="264"/>
      <c r="F17" s="63" t="s">
        <v>267</v>
      </c>
      <c r="G17" s="63" t="s">
        <v>369</v>
      </c>
      <c r="H17" s="322" t="s">
        <v>370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12.75">
      <c r="A18" s="344" t="s">
        <v>270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8">
      <c r="A19" s="345" t="s">
        <v>48</v>
      </c>
      <c r="B19" s="301"/>
      <c r="C19" s="301"/>
      <c r="D19" s="301"/>
      <c r="E19" s="301"/>
      <c r="F19" s="301"/>
      <c r="G19" s="296"/>
      <c r="H19" s="106" t="s">
        <v>271</v>
      </c>
      <c r="I19" s="106" t="s">
        <v>272</v>
      </c>
      <c r="J19" s="106" t="s">
        <v>273</v>
      </c>
      <c r="K19" s="106" t="s">
        <v>274</v>
      </c>
      <c r="L19" s="106" t="s">
        <v>275</v>
      </c>
      <c r="M19" s="106" t="s">
        <v>276</v>
      </c>
      <c r="N19" s="106" t="s">
        <v>277</v>
      </c>
      <c r="O19" s="106" t="s">
        <v>278</v>
      </c>
      <c r="P19" s="106" t="s">
        <v>279</v>
      </c>
      <c r="Q19" s="106" t="s">
        <v>290</v>
      </c>
      <c r="R19" s="106" t="s">
        <v>273</v>
      </c>
      <c r="S19" s="106" t="s">
        <v>290</v>
      </c>
      <c r="T19" s="106" t="s">
        <v>281</v>
      </c>
      <c r="U19" s="106" t="s">
        <v>282</v>
      </c>
      <c r="V19" s="106" t="s">
        <v>283</v>
      </c>
      <c r="W19" s="106" t="s">
        <v>284</v>
      </c>
      <c r="X19" s="106" t="s">
        <v>285</v>
      </c>
      <c r="Y19" s="106" t="s">
        <v>286</v>
      </c>
      <c r="Z19" s="106" t="s">
        <v>287</v>
      </c>
    </row>
    <row r="20" spans="1:26" ht="18">
      <c r="A20" s="297"/>
      <c r="B20" s="303"/>
      <c r="C20" s="303"/>
      <c r="D20" s="303"/>
      <c r="E20" s="303"/>
      <c r="F20" s="303"/>
      <c r="G20" s="260"/>
      <c r="H20" s="106">
        <v>8</v>
      </c>
      <c r="I20" s="106">
        <v>8</v>
      </c>
      <c r="J20" s="106">
        <v>8</v>
      </c>
      <c r="K20" s="106">
        <v>8</v>
      </c>
      <c r="L20" s="106">
        <v>8</v>
      </c>
      <c r="M20" s="106">
        <v>8</v>
      </c>
      <c r="N20" s="106">
        <v>8</v>
      </c>
      <c r="O20" s="106">
        <v>8</v>
      </c>
      <c r="P20" s="106">
        <v>12</v>
      </c>
      <c r="Q20" s="106">
        <v>12</v>
      </c>
      <c r="R20" s="106">
        <v>16</v>
      </c>
      <c r="S20" s="106">
        <v>20</v>
      </c>
      <c r="T20" s="106">
        <v>4</v>
      </c>
      <c r="U20" s="106">
        <v>4</v>
      </c>
      <c r="V20" s="106">
        <v>4</v>
      </c>
      <c r="W20" s="106">
        <v>4</v>
      </c>
      <c r="X20" s="106">
        <v>5</v>
      </c>
      <c r="Y20" s="106">
        <v>5</v>
      </c>
      <c r="Z20" s="106">
        <v>4</v>
      </c>
    </row>
    <row r="21" spans="1:26" ht="18">
      <c r="A21" s="107">
        <v>1</v>
      </c>
      <c r="B21" s="108" t="s">
        <v>288</v>
      </c>
      <c r="C21" s="109" t="s">
        <v>289</v>
      </c>
      <c r="D21" s="108">
        <v>3</v>
      </c>
      <c r="E21" s="108" t="s">
        <v>52</v>
      </c>
      <c r="F21" s="110">
        <f>Q21/Q20</f>
        <v>525</v>
      </c>
      <c r="G21" s="110">
        <f t="shared" ref="G21:G22" si="0">Q21*10/100</f>
        <v>630</v>
      </c>
      <c r="H21" s="111"/>
      <c r="I21" s="111"/>
      <c r="J21" s="111"/>
      <c r="K21" s="111"/>
      <c r="L21" s="111"/>
      <c r="M21" s="111"/>
      <c r="N21" s="111"/>
      <c r="O21" s="111"/>
      <c r="P21" s="111"/>
      <c r="Q21" s="110">
        <v>6300</v>
      </c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8">
      <c r="A22" s="107">
        <v>2</v>
      </c>
      <c r="B22" s="108" t="s">
        <v>288</v>
      </c>
      <c r="C22" s="109" t="s">
        <v>289</v>
      </c>
      <c r="D22" s="108">
        <v>3</v>
      </c>
      <c r="E22" s="108" t="s">
        <v>52</v>
      </c>
      <c r="F22" s="110">
        <f>Q22/Q20</f>
        <v>525</v>
      </c>
      <c r="G22" s="110">
        <f t="shared" si="0"/>
        <v>630</v>
      </c>
      <c r="H22" s="111"/>
      <c r="I22" s="111"/>
      <c r="J22" s="111"/>
      <c r="K22" s="111"/>
      <c r="L22" s="111"/>
      <c r="M22" s="111"/>
      <c r="N22" s="111"/>
      <c r="O22" s="111"/>
      <c r="P22" s="111"/>
      <c r="Q22" s="110">
        <v>6300</v>
      </c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8">
      <c r="A23" s="107">
        <v>3</v>
      </c>
      <c r="B23" s="108" t="s">
        <v>288</v>
      </c>
      <c r="C23" s="109" t="s">
        <v>289</v>
      </c>
      <c r="D23" s="108">
        <v>5</v>
      </c>
      <c r="E23" s="108" t="s">
        <v>52</v>
      </c>
      <c r="F23" s="110">
        <f>S23/S20</f>
        <v>410</v>
      </c>
      <c r="G23" s="110">
        <f t="shared" ref="G23:G24" si="1">S23*10/100</f>
        <v>820</v>
      </c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0">
        <v>8200</v>
      </c>
      <c r="T23" s="111"/>
      <c r="U23" s="111"/>
      <c r="V23" s="111"/>
      <c r="W23" s="111"/>
      <c r="X23" s="111"/>
      <c r="Y23" s="111"/>
      <c r="Z23" s="111"/>
    </row>
    <row r="24" spans="1:26" ht="18">
      <c r="A24" s="107">
        <v>4</v>
      </c>
      <c r="B24" s="108" t="s">
        <v>288</v>
      </c>
      <c r="C24" s="109" t="s">
        <v>289</v>
      </c>
      <c r="D24" s="108">
        <v>5</v>
      </c>
      <c r="E24" s="108" t="s">
        <v>52</v>
      </c>
      <c r="F24" s="110">
        <f>S24/S20</f>
        <v>410</v>
      </c>
      <c r="G24" s="110">
        <f t="shared" si="1"/>
        <v>820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0">
        <v>8200</v>
      </c>
      <c r="T24" s="111"/>
      <c r="U24" s="111"/>
      <c r="V24" s="111"/>
      <c r="W24" s="111"/>
      <c r="X24" s="111"/>
      <c r="Y24" s="111"/>
      <c r="Z24" s="111"/>
    </row>
    <row r="25" spans="1:26" ht="18">
      <c r="A25" s="107">
        <v>5</v>
      </c>
      <c r="B25" s="108" t="s">
        <v>291</v>
      </c>
      <c r="C25" s="109" t="s">
        <v>289</v>
      </c>
      <c r="D25" s="108">
        <v>2</v>
      </c>
      <c r="E25" s="108" t="s">
        <v>52</v>
      </c>
      <c r="F25" s="110">
        <f>I25/I20</f>
        <v>725</v>
      </c>
      <c r="G25" s="110">
        <f>I25*10/100</f>
        <v>580</v>
      </c>
      <c r="H25" s="111"/>
      <c r="I25" s="110">
        <v>5800</v>
      </c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18">
      <c r="A26" s="345" t="s">
        <v>75</v>
      </c>
      <c r="B26" s="301"/>
      <c r="C26" s="301"/>
      <c r="D26" s="301"/>
      <c r="E26" s="301"/>
      <c r="F26" s="301"/>
      <c r="G26" s="296"/>
      <c r="H26" s="106" t="s">
        <v>271</v>
      </c>
      <c r="I26" s="106" t="s">
        <v>272</v>
      </c>
      <c r="J26" s="106" t="s">
        <v>273</v>
      </c>
      <c r="K26" s="106" t="s">
        <v>274</v>
      </c>
      <c r="L26" s="106" t="s">
        <v>275</v>
      </c>
      <c r="M26" s="106" t="s">
        <v>276</v>
      </c>
      <c r="N26" s="106" t="s">
        <v>277</v>
      </c>
      <c r="O26" s="106" t="s">
        <v>278</v>
      </c>
      <c r="P26" s="106" t="s">
        <v>279</v>
      </c>
      <c r="Q26" s="106" t="s">
        <v>280</v>
      </c>
      <c r="R26" s="106" t="s">
        <v>273</v>
      </c>
      <c r="S26" s="106" t="s">
        <v>280</v>
      </c>
      <c r="T26" s="106" t="s">
        <v>281</v>
      </c>
      <c r="U26" s="106" t="s">
        <v>282</v>
      </c>
      <c r="V26" s="106" t="s">
        <v>283</v>
      </c>
      <c r="W26" s="106" t="s">
        <v>284</v>
      </c>
      <c r="X26" s="106" t="s">
        <v>285</v>
      </c>
      <c r="Y26" s="106" t="s">
        <v>286</v>
      </c>
      <c r="Z26" s="106" t="s">
        <v>287</v>
      </c>
    </row>
    <row r="27" spans="1:26" ht="18">
      <c r="A27" s="297"/>
      <c r="B27" s="303"/>
      <c r="C27" s="303"/>
      <c r="D27" s="303"/>
      <c r="E27" s="303"/>
      <c r="F27" s="303"/>
      <c r="G27" s="260"/>
      <c r="H27" s="106">
        <v>8</v>
      </c>
      <c r="I27" s="106">
        <v>8</v>
      </c>
      <c r="J27" s="106">
        <v>8</v>
      </c>
      <c r="K27" s="106">
        <v>8</v>
      </c>
      <c r="L27" s="106">
        <v>8</v>
      </c>
      <c r="M27" s="106">
        <v>8</v>
      </c>
      <c r="N27" s="106">
        <v>8</v>
      </c>
      <c r="O27" s="106">
        <v>8</v>
      </c>
      <c r="P27" s="106">
        <v>12</v>
      </c>
      <c r="Q27" s="106">
        <v>12</v>
      </c>
      <c r="R27" s="106">
        <v>16</v>
      </c>
      <c r="S27" s="106">
        <v>24</v>
      </c>
      <c r="T27" s="106">
        <v>4</v>
      </c>
      <c r="U27" s="106">
        <v>4</v>
      </c>
      <c r="V27" s="106">
        <v>4</v>
      </c>
      <c r="W27" s="106">
        <v>4</v>
      </c>
      <c r="X27" s="106">
        <v>4</v>
      </c>
      <c r="Y27" s="106">
        <v>4</v>
      </c>
      <c r="Z27" s="106">
        <v>4</v>
      </c>
    </row>
    <row r="28" spans="1:26" ht="18">
      <c r="A28" s="112">
        <v>1</v>
      </c>
      <c r="B28" s="113" t="s">
        <v>291</v>
      </c>
      <c r="C28" s="114" t="s">
        <v>289</v>
      </c>
      <c r="D28" s="114">
        <v>2</v>
      </c>
      <c r="E28" s="113" t="s">
        <v>190</v>
      </c>
      <c r="F28" s="115">
        <f>J28/J27</f>
        <v>750</v>
      </c>
      <c r="G28" s="115">
        <f>J28*10/100</f>
        <v>600</v>
      </c>
      <c r="H28" s="116"/>
      <c r="I28" s="116"/>
      <c r="J28" s="115">
        <v>6000</v>
      </c>
      <c r="K28" s="116"/>
      <c r="L28" s="116"/>
      <c r="M28" s="116"/>
      <c r="N28" s="116"/>
      <c r="O28" s="116"/>
      <c r="P28" s="116"/>
      <c r="Q28" s="116"/>
      <c r="R28" s="116"/>
      <c r="S28" s="116"/>
      <c r="T28" s="115">
        <v>3700</v>
      </c>
      <c r="U28" s="116"/>
      <c r="V28" s="115">
        <v>3700</v>
      </c>
      <c r="W28" s="116"/>
      <c r="X28" s="116"/>
      <c r="Y28" s="116"/>
      <c r="Z28" s="116"/>
    </row>
    <row r="29" spans="1:26" ht="18">
      <c r="A29" s="345" t="s">
        <v>146</v>
      </c>
      <c r="B29" s="301"/>
      <c r="C29" s="301"/>
      <c r="D29" s="301"/>
      <c r="E29" s="301"/>
      <c r="F29" s="301"/>
      <c r="G29" s="296"/>
      <c r="H29" s="106" t="s">
        <v>271</v>
      </c>
      <c r="I29" s="106" t="s">
        <v>272</v>
      </c>
      <c r="J29" s="106" t="s">
        <v>273</v>
      </c>
      <c r="K29" s="106" t="s">
        <v>274</v>
      </c>
      <c r="L29" s="106" t="s">
        <v>275</v>
      </c>
      <c r="M29" s="106" t="s">
        <v>276</v>
      </c>
      <c r="N29" s="106" t="s">
        <v>277</v>
      </c>
      <c r="O29" s="106" t="s">
        <v>278</v>
      </c>
      <c r="P29" s="106" t="s">
        <v>279</v>
      </c>
      <c r="Q29" s="106" t="s">
        <v>280</v>
      </c>
      <c r="R29" s="106" t="s">
        <v>273</v>
      </c>
      <c r="S29" s="106" t="s">
        <v>280</v>
      </c>
      <c r="T29" s="106" t="s">
        <v>281</v>
      </c>
      <c r="U29" s="106" t="s">
        <v>282</v>
      </c>
      <c r="V29" s="106" t="s">
        <v>283</v>
      </c>
      <c r="W29" s="106" t="s">
        <v>284</v>
      </c>
      <c r="X29" s="106" t="s">
        <v>285</v>
      </c>
      <c r="Y29" s="106" t="s">
        <v>286</v>
      </c>
      <c r="Z29" s="106" t="s">
        <v>287</v>
      </c>
    </row>
    <row r="30" spans="1:26" ht="18">
      <c r="A30" s="297"/>
      <c r="B30" s="303"/>
      <c r="C30" s="303"/>
      <c r="D30" s="303"/>
      <c r="E30" s="303"/>
      <c r="F30" s="303"/>
      <c r="G30" s="260"/>
      <c r="H30" s="106">
        <v>8</v>
      </c>
      <c r="I30" s="106">
        <v>8</v>
      </c>
      <c r="J30" s="106">
        <v>8</v>
      </c>
      <c r="K30" s="106">
        <v>8</v>
      </c>
      <c r="L30" s="106">
        <v>8</v>
      </c>
      <c r="M30" s="106">
        <v>8</v>
      </c>
      <c r="N30" s="106">
        <v>8</v>
      </c>
      <c r="O30" s="106">
        <v>8</v>
      </c>
      <c r="P30" s="106">
        <v>12</v>
      </c>
      <c r="Q30" s="106">
        <v>12</v>
      </c>
      <c r="R30" s="106">
        <v>16</v>
      </c>
      <c r="S30" s="106">
        <v>24</v>
      </c>
      <c r="T30" s="106">
        <v>4</v>
      </c>
      <c r="U30" s="106">
        <v>4</v>
      </c>
      <c r="V30" s="106">
        <v>4</v>
      </c>
      <c r="W30" s="106">
        <v>4</v>
      </c>
      <c r="X30" s="106">
        <v>4</v>
      </c>
      <c r="Y30" s="106">
        <v>4</v>
      </c>
      <c r="Z30" s="106">
        <v>4</v>
      </c>
    </row>
    <row r="31" spans="1:26" ht="18">
      <c r="A31" s="117">
        <v>1</v>
      </c>
      <c r="B31" s="106" t="s">
        <v>288</v>
      </c>
      <c r="C31" s="118" t="s">
        <v>289</v>
      </c>
      <c r="D31" s="118">
        <v>2</v>
      </c>
      <c r="E31" s="106" t="s">
        <v>34</v>
      </c>
      <c r="F31" s="119">
        <f>O31/O30</f>
        <v>625</v>
      </c>
      <c r="G31" s="119">
        <f>O31*10/100</f>
        <v>500</v>
      </c>
      <c r="H31" s="120"/>
      <c r="I31" s="119"/>
      <c r="J31" s="119"/>
      <c r="K31" s="120"/>
      <c r="L31" s="120"/>
      <c r="M31" s="120"/>
      <c r="N31" s="120"/>
      <c r="O31" s="119">
        <v>5000</v>
      </c>
      <c r="P31" s="120"/>
      <c r="Q31" s="120"/>
      <c r="R31" s="120"/>
      <c r="S31" s="120"/>
      <c r="T31" s="119"/>
      <c r="U31" s="120"/>
      <c r="V31" s="119"/>
      <c r="W31" s="120"/>
      <c r="X31" s="120"/>
      <c r="Y31" s="120"/>
      <c r="Z31" s="120"/>
    </row>
    <row r="32" spans="1:26" ht="18">
      <c r="A32" s="347" t="s">
        <v>303</v>
      </c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274"/>
      <c r="S32" s="274"/>
      <c r="T32" s="274"/>
      <c r="U32" s="274"/>
      <c r="V32" s="274"/>
      <c r="W32" s="274"/>
      <c r="X32" s="274"/>
      <c r="Y32" s="274"/>
      <c r="Z32" s="275"/>
    </row>
    <row r="33" spans="1:26" ht="18">
      <c r="A33" s="345" t="s">
        <v>120</v>
      </c>
      <c r="B33" s="301"/>
      <c r="C33" s="301"/>
      <c r="D33" s="301"/>
      <c r="E33" s="301"/>
      <c r="F33" s="301"/>
      <c r="G33" s="296"/>
      <c r="H33" s="106" t="s">
        <v>271</v>
      </c>
      <c r="I33" s="106" t="s">
        <v>272</v>
      </c>
      <c r="J33" s="106" t="s">
        <v>273</v>
      </c>
      <c r="K33" s="106" t="s">
        <v>274</v>
      </c>
      <c r="L33" s="106" t="s">
        <v>275</v>
      </c>
      <c r="M33" s="106" t="s">
        <v>276</v>
      </c>
      <c r="N33" s="106" t="s">
        <v>277</v>
      </c>
      <c r="O33" s="106" t="s">
        <v>304</v>
      </c>
      <c r="P33" s="106" t="s">
        <v>279</v>
      </c>
      <c r="Q33" s="106" t="s">
        <v>280</v>
      </c>
      <c r="R33" s="106" t="s">
        <v>273</v>
      </c>
      <c r="S33" s="106" t="s">
        <v>280</v>
      </c>
      <c r="T33" s="106" t="s">
        <v>281</v>
      </c>
      <c r="U33" s="106" t="s">
        <v>282</v>
      </c>
      <c r="V33" s="106" t="s">
        <v>283</v>
      </c>
      <c r="W33" s="106" t="s">
        <v>284</v>
      </c>
      <c r="X33" s="106" t="s">
        <v>285</v>
      </c>
      <c r="Y33" s="106" t="s">
        <v>286</v>
      </c>
      <c r="Z33" s="106" t="s">
        <v>287</v>
      </c>
    </row>
    <row r="34" spans="1:26" ht="18">
      <c r="A34" s="297"/>
      <c r="B34" s="303"/>
      <c r="C34" s="303"/>
      <c r="D34" s="303"/>
      <c r="E34" s="303"/>
      <c r="F34" s="303"/>
      <c r="G34" s="260"/>
      <c r="H34" s="106">
        <v>8</v>
      </c>
      <c r="I34" s="106">
        <v>8</v>
      </c>
      <c r="J34" s="106">
        <v>8</v>
      </c>
      <c r="K34" s="106">
        <v>8</v>
      </c>
      <c r="L34" s="106">
        <v>8</v>
      </c>
      <c r="M34" s="106">
        <v>8</v>
      </c>
      <c r="N34" s="106">
        <v>8</v>
      </c>
      <c r="O34" s="106">
        <v>8</v>
      </c>
      <c r="P34" s="106">
        <v>12</v>
      </c>
      <c r="Q34" s="106">
        <v>12</v>
      </c>
      <c r="R34" s="106">
        <v>16</v>
      </c>
      <c r="S34" s="106">
        <v>24</v>
      </c>
      <c r="T34" s="106">
        <v>4</v>
      </c>
      <c r="U34" s="106">
        <v>4</v>
      </c>
      <c r="V34" s="106">
        <v>4</v>
      </c>
      <c r="W34" s="106">
        <v>4</v>
      </c>
      <c r="X34" s="106">
        <v>4</v>
      </c>
      <c r="Y34" s="106">
        <v>4</v>
      </c>
      <c r="Z34" s="106">
        <v>4</v>
      </c>
    </row>
    <row r="35" spans="1:26" ht="18">
      <c r="A35" s="117">
        <v>3</v>
      </c>
      <c r="B35" s="106" t="s">
        <v>291</v>
      </c>
      <c r="C35" s="118" t="s">
        <v>305</v>
      </c>
      <c r="D35" s="106">
        <v>1</v>
      </c>
      <c r="E35" s="113" t="s">
        <v>34</v>
      </c>
      <c r="F35" s="115">
        <f>W35/W34</f>
        <v>775</v>
      </c>
      <c r="G35" s="115">
        <f>W35*20/100</f>
        <v>620</v>
      </c>
      <c r="H35" s="120"/>
      <c r="I35" s="120"/>
      <c r="J35" s="120"/>
      <c r="K35" s="120"/>
      <c r="L35" s="121"/>
      <c r="M35" s="121"/>
      <c r="N35" s="121"/>
      <c r="O35" s="120"/>
      <c r="P35" s="120"/>
      <c r="Q35" s="121"/>
      <c r="R35" s="120"/>
      <c r="S35" s="121"/>
      <c r="T35" s="120"/>
      <c r="U35" s="120"/>
      <c r="V35" s="120"/>
      <c r="W35" s="119">
        <v>3100</v>
      </c>
      <c r="X35" s="121"/>
      <c r="Y35" s="120"/>
      <c r="Z35" s="121"/>
    </row>
    <row r="36" spans="1:26" ht="18">
      <c r="A36" s="347" t="s">
        <v>314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4"/>
      <c r="R36" s="274"/>
      <c r="S36" s="274"/>
      <c r="T36" s="274"/>
      <c r="U36" s="274"/>
      <c r="V36" s="274"/>
      <c r="W36" s="274"/>
      <c r="X36" s="274"/>
      <c r="Y36" s="274"/>
      <c r="Z36" s="275"/>
    </row>
    <row r="37" spans="1:26" ht="18">
      <c r="A37" s="345" t="s">
        <v>316</v>
      </c>
      <c r="B37" s="301"/>
      <c r="C37" s="301"/>
      <c r="D37" s="301"/>
      <c r="E37" s="301"/>
      <c r="F37" s="301"/>
      <c r="G37" s="296"/>
      <c r="H37" s="106" t="s">
        <v>273</v>
      </c>
      <c r="I37" s="106" t="s">
        <v>272</v>
      </c>
      <c r="J37" s="106" t="s">
        <v>273</v>
      </c>
      <c r="K37" s="106" t="s">
        <v>274</v>
      </c>
      <c r="L37" s="106" t="s">
        <v>275</v>
      </c>
      <c r="M37" s="106" t="s">
        <v>276</v>
      </c>
      <c r="N37" s="106" t="s">
        <v>277</v>
      </c>
      <c r="O37" s="106" t="s">
        <v>278</v>
      </c>
      <c r="P37" s="106" t="s">
        <v>279</v>
      </c>
      <c r="Q37" s="106" t="s">
        <v>280</v>
      </c>
      <c r="R37" s="106" t="s">
        <v>273</v>
      </c>
      <c r="S37" s="106" t="s">
        <v>280</v>
      </c>
      <c r="T37" s="106" t="s">
        <v>281</v>
      </c>
      <c r="U37" s="106" t="s">
        <v>282</v>
      </c>
      <c r="V37" s="106" t="s">
        <v>283</v>
      </c>
      <c r="W37" s="106" t="s">
        <v>284</v>
      </c>
      <c r="X37" s="106" t="s">
        <v>285</v>
      </c>
      <c r="Y37" s="106" t="s">
        <v>286</v>
      </c>
      <c r="Z37" s="106" t="s">
        <v>287</v>
      </c>
    </row>
    <row r="38" spans="1:26" ht="18">
      <c r="A38" s="297"/>
      <c r="B38" s="303"/>
      <c r="C38" s="303"/>
      <c r="D38" s="303"/>
      <c r="E38" s="303"/>
      <c r="F38" s="303"/>
      <c r="G38" s="260"/>
      <c r="H38" s="106">
        <v>8</v>
      </c>
      <c r="I38" s="106">
        <v>8</v>
      </c>
      <c r="J38" s="106">
        <v>8</v>
      </c>
      <c r="K38" s="106">
        <v>8</v>
      </c>
      <c r="L38" s="106">
        <v>8</v>
      </c>
      <c r="M38" s="106">
        <v>8</v>
      </c>
      <c r="N38" s="106">
        <v>8</v>
      </c>
      <c r="O38" s="106">
        <v>8</v>
      </c>
      <c r="P38" s="106">
        <v>12</v>
      </c>
      <c r="Q38" s="106">
        <v>12</v>
      </c>
      <c r="R38" s="106">
        <v>16</v>
      </c>
      <c r="S38" s="106">
        <v>24</v>
      </c>
      <c r="T38" s="106">
        <v>4</v>
      </c>
      <c r="U38" s="106">
        <v>4</v>
      </c>
      <c r="V38" s="106">
        <v>4</v>
      </c>
      <c r="W38" s="106">
        <v>4</v>
      </c>
      <c r="X38" s="106">
        <v>4</v>
      </c>
      <c r="Y38" s="106">
        <v>4</v>
      </c>
      <c r="Z38" s="106">
        <v>4</v>
      </c>
    </row>
    <row r="39" spans="1:26" ht="18">
      <c r="A39" s="117">
        <v>1</v>
      </c>
      <c r="B39" s="106" t="s">
        <v>298</v>
      </c>
      <c r="C39" s="106" t="s">
        <v>315</v>
      </c>
      <c r="D39" s="106">
        <v>2</v>
      </c>
      <c r="E39" s="106" t="s">
        <v>142</v>
      </c>
      <c r="F39" s="119">
        <f>I39/H38</f>
        <v>562.5</v>
      </c>
      <c r="G39" s="119">
        <f t="shared" ref="G39:G40" si="2">I39*10/100</f>
        <v>450</v>
      </c>
      <c r="H39" s="119"/>
      <c r="I39" s="119">
        <v>4500</v>
      </c>
      <c r="J39" s="120"/>
      <c r="K39" s="121"/>
      <c r="L39" s="121"/>
      <c r="M39" s="120"/>
      <c r="N39" s="121"/>
      <c r="O39" s="120"/>
      <c r="P39" s="120"/>
      <c r="Q39" s="121"/>
      <c r="R39" s="120"/>
      <c r="S39" s="121"/>
      <c r="T39" s="121"/>
      <c r="U39" s="121"/>
      <c r="V39" s="121"/>
      <c r="W39" s="121"/>
      <c r="X39" s="120"/>
      <c r="Y39" s="121"/>
      <c r="Z39" s="121"/>
    </row>
    <row r="40" spans="1:26" ht="13.5" customHeight="1">
      <c r="A40" s="117">
        <v>2</v>
      </c>
      <c r="B40" s="106" t="s">
        <v>298</v>
      </c>
      <c r="C40" s="106" t="s">
        <v>315</v>
      </c>
      <c r="D40" s="106">
        <v>2</v>
      </c>
      <c r="E40" s="106" t="s">
        <v>142</v>
      </c>
      <c r="F40" s="119">
        <f>I40/H38</f>
        <v>562.5</v>
      </c>
      <c r="G40" s="119">
        <f t="shared" si="2"/>
        <v>450</v>
      </c>
      <c r="H40" s="119"/>
      <c r="I40" s="119">
        <v>4500</v>
      </c>
      <c r="J40" s="120"/>
      <c r="K40" s="121"/>
      <c r="L40" s="121"/>
      <c r="M40" s="120"/>
      <c r="N40" s="121"/>
      <c r="O40" s="120"/>
      <c r="P40" s="120"/>
      <c r="Q40" s="121"/>
      <c r="R40" s="120"/>
      <c r="S40" s="121"/>
      <c r="T40" s="121"/>
      <c r="U40" s="121"/>
      <c r="V40" s="121"/>
      <c r="W40" s="121"/>
      <c r="X40" s="120"/>
      <c r="Y40" s="121"/>
      <c r="Z40" s="121"/>
    </row>
    <row r="41" spans="1:26" ht="13.5" customHeight="1">
      <c r="A41" s="344" t="s">
        <v>371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5"/>
    </row>
    <row r="42" spans="1:26" ht="56.25">
      <c r="A42" s="346" t="s">
        <v>338</v>
      </c>
      <c r="B42" s="301"/>
      <c r="C42" s="301"/>
      <c r="D42" s="301"/>
      <c r="E42" s="301"/>
      <c r="F42" s="301"/>
      <c r="G42" s="296"/>
      <c r="H42" s="106" t="s">
        <v>273</v>
      </c>
      <c r="I42" s="122" t="s">
        <v>293</v>
      </c>
      <c r="J42" s="122" t="s">
        <v>294</v>
      </c>
      <c r="K42" s="122" t="s">
        <v>273</v>
      </c>
      <c r="L42" s="122" t="s">
        <v>279</v>
      </c>
      <c r="M42" s="123" t="s">
        <v>372</v>
      </c>
      <c r="N42" s="123" t="s">
        <v>373</v>
      </c>
      <c r="O42" s="122" t="s">
        <v>296</v>
      </c>
      <c r="P42" s="122" t="s">
        <v>374</v>
      </c>
      <c r="Q42" s="122" t="s">
        <v>375</v>
      </c>
      <c r="R42" s="122" t="s">
        <v>376</v>
      </c>
      <c r="S42" s="123" t="s">
        <v>275</v>
      </c>
      <c r="T42" s="122" t="s">
        <v>281</v>
      </c>
      <c r="U42" s="122" t="s">
        <v>282</v>
      </c>
      <c r="V42" s="122" t="s">
        <v>283</v>
      </c>
      <c r="W42" s="122" t="s">
        <v>284</v>
      </c>
      <c r="X42" s="122" t="s">
        <v>285</v>
      </c>
      <c r="Y42" s="122" t="s">
        <v>286</v>
      </c>
      <c r="Z42" s="122" t="s">
        <v>287</v>
      </c>
    </row>
    <row r="43" spans="1:26" ht="18">
      <c r="A43" s="297"/>
      <c r="B43" s="303"/>
      <c r="C43" s="303"/>
      <c r="D43" s="303"/>
      <c r="E43" s="303"/>
      <c r="F43" s="303"/>
      <c r="G43" s="260"/>
      <c r="H43" s="106">
        <v>8</v>
      </c>
      <c r="I43" s="124">
        <v>8</v>
      </c>
      <c r="J43" s="124">
        <v>8</v>
      </c>
      <c r="K43" s="124">
        <v>8</v>
      </c>
      <c r="L43" s="124">
        <v>8</v>
      </c>
      <c r="M43" s="125">
        <v>5</v>
      </c>
      <c r="N43" s="124">
        <v>8</v>
      </c>
      <c r="O43" s="124">
        <v>8</v>
      </c>
      <c r="P43" s="124">
        <v>8</v>
      </c>
      <c r="Q43" s="124">
        <v>8</v>
      </c>
      <c r="R43" s="124">
        <v>8</v>
      </c>
      <c r="S43" s="124">
        <v>8</v>
      </c>
      <c r="T43" s="124">
        <v>4</v>
      </c>
      <c r="U43" s="124">
        <v>4</v>
      </c>
      <c r="V43" s="124">
        <v>4</v>
      </c>
      <c r="W43" s="124">
        <v>4</v>
      </c>
      <c r="X43" s="124">
        <v>4</v>
      </c>
      <c r="Y43" s="124">
        <v>4</v>
      </c>
      <c r="Z43" s="124">
        <v>4</v>
      </c>
    </row>
    <row r="44" spans="1:26" ht="18.75">
      <c r="A44" s="123">
        <v>1</v>
      </c>
      <c r="B44" s="122" t="s">
        <v>288</v>
      </c>
      <c r="C44" s="126" t="s">
        <v>377</v>
      </c>
      <c r="D44" s="127" t="s">
        <v>378</v>
      </c>
      <c r="E44" s="126" t="s">
        <v>342</v>
      </c>
      <c r="F44" s="128">
        <f>M44/M43</f>
        <v>1450</v>
      </c>
      <c r="G44" s="129" t="s">
        <v>379</v>
      </c>
      <c r="H44" s="128"/>
      <c r="I44" s="128"/>
      <c r="J44" s="128"/>
      <c r="K44" s="129"/>
      <c r="L44" s="128"/>
      <c r="M44" s="129">
        <v>7250</v>
      </c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8.75">
      <c r="A45" s="122">
        <v>2</v>
      </c>
      <c r="B45" s="122" t="s">
        <v>288</v>
      </c>
      <c r="C45" s="126" t="s">
        <v>377</v>
      </c>
      <c r="D45" s="127" t="s">
        <v>378</v>
      </c>
      <c r="E45" s="126" t="s">
        <v>342</v>
      </c>
      <c r="F45" s="128">
        <f>M45/M43</f>
        <v>1450</v>
      </c>
      <c r="G45" s="129" t="s">
        <v>379</v>
      </c>
      <c r="H45" s="128"/>
      <c r="I45" s="128"/>
      <c r="J45" s="128"/>
      <c r="K45" s="129"/>
      <c r="L45" s="128"/>
      <c r="M45" s="129">
        <v>7250</v>
      </c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8.75">
      <c r="A46" s="123">
        <v>3</v>
      </c>
      <c r="B46" s="122" t="s">
        <v>288</v>
      </c>
      <c r="C46" s="126" t="s">
        <v>377</v>
      </c>
      <c r="D46" s="127" t="s">
        <v>378</v>
      </c>
      <c r="E46" s="126" t="s">
        <v>342</v>
      </c>
      <c r="F46" s="128">
        <f>M46/M43</f>
        <v>1450</v>
      </c>
      <c r="G46" s="129" t="s">
        <v>379</v>
      </c>
      <c r="H46" s="128"/>
      <c r="I46" s="128"/>
      <c r="J46" s="128"/>
      <c r="K46" s="129"/>
      <c r="L46" s="128"/>
      <c r="M46" s="129">
        <v>7250</v>
      </c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8.75">
      <c r="A47" s="123">
        <v>4</v>
      </c>
      <c r="B47" s="122" t="s">
        <v>288</v>
      </c>
      <c r="C47" s="126" t="s">
        <v>377</v>
      </c>
      <c r="D47" s="127" t="s">
        <v>378</v>
      </c>
      <c r="E47" s="126" t="s">
        <v>342</v>
      </c>
      <c r="F47" s="128">
        <f>M47/M43</f>
        <v>1450</v>
      </c>
      <c r="G47" s="129" t="s">
        <v>379</v>
      </c>
      <c r="H47" s="128"/>
      <c r="I47" s="128"/>
      <c r="J47" s="128"/>
      <c r="K47" s="129"/>
      <c r="L47" s="128"/>
      <c r="M47" s="129">
        <v>7250</v>
      </c>
      <c r="N47" s="129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8.75">
      <c r="A48" s="123">
        <v>5</v>
      </c>
      <c r="B48" s="122" t="s">
        <v>288</v>
      </c>
      <c r="C48" s="126" t="s">
        <v>377</v>
      </c>
      <c r="D48" s="127" t="s">
        <v>378</v>
      </c>
      <c r="E48" s="126" t="s">
        <v>342</v>
      </c>
      <c r="F48" s="128">
        <f>M48/M43</f>
        <v>1700</v>
      </c>
      <c r="G48" s="129" t="s">
        <v>379</v>
      </c>
      <c r="H48" s="128"/>
      <c r="I48" s="128"/>
      <c r="J48" s="128"/>
      <c r="K48" s="129"/>
      <c r="L48" s="128"/>
      <c r="M48" s="129">
        <v>8500</v>
      </c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8">
      <c r="A49" s="345" t="s">
        <v>362</v>
      </c>
      <c r="B49" s="301"/>
      <c r="C49" s="301"/>
      <c r="D49" s="301"/>
      <c r="E49" s="301"/>
      <c r="F49" s="301"/>
      <c r="G49" s="296"/>
      <c r="H49" s="106" t="s">
        <v>273</v>
      </c>
      <c r="I49" s="106" t="s">
        <v>272</v>
      </c>
      <c r="J49" s="106" t="s">
        <v>273</v>
      </c>
      <c r="K49" s="106" t="s">
        <v>274</v>
      </c>
      <c r="L49" s="106" t="s">
        <v>275</v>
      </c>
      <c r="M49" s="106" t="s">
        <v>276</v>
      </c>
      <c r="N49" s="106" t="s">
        <v>277</v>
      </c>
      <c r="O49" s="106" t="s">
        <v>278</v>
      </c>
      <c r="P49" s="106" t="s">
        <v>279</v>
      </c>
      <c r="Q49" s="106" t="s">
        <v>280</v>
      </c>
      <c r="R49" s="106" t="s">
        <v>273</v>
      </c>
      <c r="S49" s="106" t="s">
        <v>280</v>
      </c>
      <c r="T49" s="106" t="s">
        <v>281</v>
      </c>
      <c r="U49" s="106" t="s">
        <v>282</v>
      </c>
      <c r="V49" s="106" t="s">
        <v>283</v>
      </c>
      <c r="W49" s="106" t="s">
        <v>284</v>
      </c>
      <c r="X49" s="106" t="s">
        <v>285</v>
      </c>
      <c r="Y49" s="106" t="s">
        <v>286</v>
      </c>
      <c r="Z49" s="106" t="s">
        <v>287</v>
      </c>
    </row>
    <row r="50" spans="1:26" ht="18">
      <c r="A50" s="297"/>
      <c r="B50" s="303"/>
      <c r="C50" s="303"/>
      <c r="D50" s="303"/>
      <c r="E50" s="303"/>
      <c r="F50" s="303"/>
      <c r="G50" s="260"/>
      <c r="H50" s="106">
        <v>8</v>
      </c>
      <c r="I50" s="106">
        <v>8</v>
      </c>
      <c r="J50" s="106">
        <v>8</v>
      </c>
      <c r="K50" s="106">
        <v>8</v>
      </c>
      <c r="L50" s="106">
        <v>8</v>
      </c>
      <c r="M50" s="106">
        <v>8</v>
      </c>
      <c r="N50" s="106">
        <v>8</v>
      </c>
      <c r="O50" s="106">
        <v>8</v>
      </c>
      <c r="P50" s="106">
        <v>12</v>
      </c>
      <c r="Q50" s="106">
        <v>12</v>
      </c>
      <c r="R50" s="106">
        <v>16</v>
      </c>
      <c r="S50" s="106">
        <v>24</v>
      </c>
      <c r="T50" s="106">
        <v>4</v>
      </c>
      <c r="U50" s="106">
        <v>4</v>
      </c>
      <c r="V50" s="106">
        <v>4</v>
      </c>
      <c r="W50" s="106">
        <v>4</v>
      </c>
      <c r="X50" s="106">
        <v>4</v>
      </c>
      <c r="Y50" s="106">
        <v>4</v>
      </c>
      <c r="Z50" s="106">
        <v>4</v>
      </c>
    </row>
    <row r="51" spans="1:26" ht="18">
      <c r="A51" s="117">
        <v>1</v>
      </c>
      <c r="B51" s="106" t="s">
        <v>298</v>
      </c>
      <c r="C51" s="106" t="s">
        <v>315</v>
      </c>
      <c r="D51" s="106">
        <v>2</v>
      </c>
      <c r="E51" s="106" t="s">
        <v>142</v>
      </c>
      <c r="F51" s="119">
        <f>I51/H50</f>
        <v>562.5</v>
      </c>
      <c r="G51" s="119">
        <f t="shared" ref="G51:G52" si="3">I51*10/100</f>
        <v>450</v>
      </c>
      <c r="H51" s="119"/>
      <c r="I51" s="119">
        <v>4500</v>
      </c>
      <c r="J51" s="120"/>
      <c r="K51" s="121"/>
      <c r="L51" s="121"/>
      <c r="M51" s="120"/>
      <c r="N51" s="121"/>
      <c r="O51" s="120"/>
      <c r="P51" s="120"/>
      <c r="Q51" s="121"/>
      <c r="R51" s="120"/>
      <c r="S51" s="121"/>
      <c r="T51" s="121"/>
      <c r="U51" s="121"/>
      <c r="V51" s="121"/>
      <c r="W51" s="121"/>
      <c r="X51" s="120"/>
      <c r="Y51" s="121"/>
      <c r="Z51" s="121"/>
    </row>
    <row r="52" spans="1:26" ht="13.5" customHeight="1">
      <c r="A52" s="117">
        <v>2</v>
      </c>
      <c r="B52" s="106" t="s">
        <v>298</v>
      </c>
      <c r="C52" s="106" t="s">
        <v>315</v>
      </c>
      <c r="D52" s="106">
        <v>2</v>
      </c>
      <c r="E52" s="106" t="s">
        <v>142</v>
      </c>
      <c r="F52" s="119">
        <f>I52/H50</f>
        <v>562.5</v>
      </c>
      <c r="G52" s="119">
        <f t="shared" si="3"/>
        <v>450</v>
      </c>
      <c r="H52" s="119"/>
      <c r="I52" s="119">
        <v>4500</v>
      </c>
      <c r="J52" s="120"/>
      <c r="K52" s="121"/>
      <c r="L52" s="121"/>
      <c r="M52" s="120"/>
      <c r="N52" s="121"/>
      <c r="O52" s="120"/>
      <c r="P52" s="120"/>
      <c r="Q52" s="121"/>
      <c r="R52" s="120"/>
      <c r="S52" s="121"/>
      <c r="T52" s="121"/>
      <c r="U52" s="121"/>
      <c r="V52" s="121"/>
      <c r="W52" s="121"/>
      <c r="X52" s="120"/>
      <c r="Y52" s="121"/>
      <c r="Z52" s="121"/>
    </row>
    <row r="53" spans="1:26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</sheetData>
  <mergeCells count="24"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N350"/>
  <sheetViews>
    <sheetView workbookViewId="0"/>
  </sheetViews>
  <sheetFormatPr defaultColWidth="12.710937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28515625" customWidth="1"/>
    <col min="9" max="12" width="11.28515625" customWidth="1"/>
    <col min="13" max="13" width="12.7109375" customWidth="1"/>
    <col min="14" max="14" width="31.710937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  <c r="N1" s="130"/>
    </row>
    <row r="2" spans="1:14">
      <c r="A2" s="3"/>
      <c r="B2" s="2"/>
      <c r="C2" s="3"/>
      <c r="D2" s="3"/>
      <c r="E2" s="3"/>
      <c r="F2" s="4"/>
      <c r="G2" s="3"/>
      <c r="H2" s="3"/>
      <c r="I2" s="290" t="s">
        <v>380</v>
      </c>
      <c r="J2" s="269"/>
      <c r="K2" s="269"/>
      <c r="L2" s="269"/>
      <c r="M2" s="269"/>
      <c r="N2" s="269"/>
    </row>
    <row r="3" spans="1:14">
      <c r="A3" s="3"/>
      <c r="B3" s="2"/>
      <c r="C3" s="3"/>
      <c r="D3" s="3"/>
      <c r="E3" s="3"/>
      <c r="F3" s="4"/>
      <c r="G3" s="3"/>
      <c r="H3" s="3"/>
      <c r="I3" s="290" t="s">
        <v>1</v>
      </c>
      <c r="J3" s="269"/>
      <c r="K3" s="269"/>
      <c r="L3" s="269"/>
      <c r="M3" s="269"/>
      <c r="N3" s="269"/>
    </row>
    <row r="4" spans="1:14" ht="16.5">
      <c r="A4" s="3"/>
      <c r="B4" s="2"/>
      <c r="C4" s="3"/>
      <c r="D4" s="3"/>
      <c r="E4" s="3"/>
      <c r="F4" s="4"/>
      <c r="G4" s="3"/>
      <c r="H4" s="3"/>
      <c r="I4" s="291" t="s">
        <v>2</v>
      </c>
      <c r="J4" s="269"/>
      <c r="K4" s="269"/>
      <c r="L4" s="269"/>
      <c r="M4" s="269"/>
      <c r="N4" s="269"/>
    </row>
    <row r="5" spans="1:14" ht="16.5">
      <c r="A5" s="3"/>
      <c r="B5" s="2"/>
      <c r="C5" s="3"/>
      <c r="D5" s="3"/>
      <c r="E5" s="3"/>
      <c r="F5" s="4"/>
      <c r="G5" s="3"/>
      <c r="H5" s="3"/>
      <c r="I5" s="291" t="s">
        <v>381</v>
      </c>
      <c r="J5" s="269"/>
      <c r="K5" s="269"/>
      <c r="L5" s="269"/>
      <c r="M5" s="269"/>
      <c r="N5" s="269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52" t="s">
        <v>382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</row>
    <row r="13" spans="1:14" ht="18.75">
      <c r="A13" s="327" t="s">
        <v>223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6" t="s">
        <v>325</v>
      </c>
    </row>
    <row r="16" spans="1:14" ht="18.75" customHeight="1">
      <c r="A16" s="328" t="s">
        <v>18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5"/>
    </row>
    <row r="17" spans="1:14" ht="12.75" customHeight="1">
      <c r="A17" s="349">
        <v>1</v>
      </c>
      <c r="B17" s="349" t="s">
        <v>383</v>
      </c>
      <c r="C17" s="279" t="s">
        <v>233</v>
      </c>
      <c r="D17" s="337" t="s">
        <v>384</v>
      </c>
      <c r="E17" s="335">
        <v>5200</v>
      </c>
      <c r="F17" s="333">
        <v>8</v>
      </c>
      <c r="G17" s="337" t="s">
        <v>210</v>
      </c>
      <c r="H17" s="336" t="s">
        <v>385</v>
      </c>
      <c r="I17" s="336" t="s">
        <v>386</v>
      </c>
      <c r="J17" s="336" t="s">
        <v>25</v>
      </c>
      <c r="K17" s="336" t="s">
        <v>387</v>
      </c>
      <c r="L17" s="336">
        <v>15</v>
      </c>
      <c r="M17" s="336" t="s">
        <v>388</v>
      </c>
      <c r="N17" s="309" t="s">
        <v>389</v>
      </c>
    </row>
    <row r="18" spans="1:14" ht="12.75" customHeight="1">
      <c r="A18" s="263"/>
      <c r="B18" s="263"/>
      <c r="C18" s="263"/>
      <c r="D18" s="263"/>
      <c r="E18" s="263"/>
      <c r="F18" s="261"/>
      <c r="G18" s="263"/>
      <c r="H18" s="263"/>
      <c r="I18" s="263"/>
      <c r="J18" s="263"/>
      <c r="K18" s="263"/>
      <c r="L18" s="263"/>
      <c r="M18" s="263"/>
      <c r="N18" s="263"/>
    </row>
    <row r="19" spans="1:14" ht="12.75" customHeight="1">
      <c r="A19" s="263"/>
      <c r="B19" s="263"/>
      <c r="C19" s="263"/>
      <c r="D19" s="263"/>
      <c r="E19" s="263"/>
      <c r="F19" s="261"/>
      <c r="G19" s="264"/>
      <c r="H19" s="264"/>
      <c r="I19" s="264"/>
      <c r="J19" s="264"/>
      <c r="K19" s="264"/>
      <c r="L19" s="264"/>
      <c r="M19" s="264"/>
      <c r="N19" s="263"/>
    </row>
    <row r="20" spans="1:14" ht="12.75" customHeight="1">
      <c r="A20" s="263"/>
      <c r="B20" s="263"/>
      <c r="C20" s="263"/>
      <c r="D20" s="263"/>
      <c r="E20" s="263"/>
      <c r="F20" s="261"/>
      <c r="G20" s="337" t="s">
        <v>390</v>
      </c>
      <c r="H20" s="336" t="s">
        <v>385</v>
      </c>
      <c r="I20" s="336" t="s">
        <v>391</v>
      </c>
      <c r="J20" s="336" t="s">
        <v>36</v>
      </c>
      <c r="K20" s="336" t="s">
        <v>392</v>
      </c>
      <c r="L20" s="336">
        <v>15</v>
      </c>
      <c r="M20" s="336" t="s">
        <v>388</v>
      </c>
      <c r="N20" s="263"/>
    </row>
    <row r="21" spans="1:14" ht="12.75" customHeight="1">
      <c r="A21" s="263"/>
      <c r="B21" s="263"/>
      <c r="C21" s="263"/>
      <c r="D21" s="263"/>
      <c r="E21" s="263"/>
      <c r="F21" s="261"/>
      <c r="G21" s="263"/>
      <c r="H21" s="263"/>
      <c r="I21" s="263"/>
      <c r="J21" s="263"/>
      <c r="K21" s="263"/>
      <c r="L21" s="263"/>
      <c r="M21" s="263"/>
      <c r="N21" s="263"/>
    </row>
    <row r="22" spans="1:14" ht="12.75" customHeight="1">
      <c r="A22" s="264"/>
      <c r="B22" s="263"/>
      <c r="C22" s="264"/>
      <c r="D22" s="264"/>
      <c r="E22" s="264"/>
      <c r="F22" s="260"/>
      <c r="G22" s="264"/>
      <c r="H22" s="264"/>
      <c r="I22" s="264"/>
      <c r="J22" s="264"/>
      <c r="K22" s="264"/>
      <c r="L22" s="264"/>
      <c r="M22" s="264"/>
      <c r="N22" s="264"/>
    </row>
    <row r="23" spans="1:14" ht="22.5" customHeight="1">
      <c r="A23" s="350">
        <v>2</v>
      </c>
      <c r="B23" s="351" t="s">
        <v>393</v>
      </c>
      <c r="C23" s="348" t="s">
        <v>394</v>
      </c>
      <c r="D23" s="348" t="s">
        <v>395</v>
      </c>
      <c r="E23" s="262" t="s">
        <v>396</v>
      </c>
      <c r="F23" s="279">
        <v>8</v>
      </c>
      <c r="G23" s="131" t="s">
        <v>22</v>
      </c>
      <c r="H23" s="353" t="s">
        <v>397</v>
      </c>
      <c r="I23" s="133" t="s">
        <v>398</v>
      </c>
      <c r="J23" s="353" t="s">
        <v>25</v>
      </c>
      <c r="K23" s="353" t="s">
        <v>399</v>
      </c>
      <c r="L23" s="353">
        <v>15</v>
      </c>
      <c r="M23" s="353" t="s">
        <v>388</v>
      </c>
      <c r="N23" s="309" t="s">
        <v>400</v>
      </c>
    </row>
    <row r="24" spans="1:14" ht="22.5" customHeight="1">
      <c r="A24" s="263"/>
      <c r="B24" s="261"/>
      <c r="C24" s="260"/>
      <c r="D24" s="261"/>
      <c r="E24" s="264"/>
      <c r="F24" s="264"/>
      <c r="G24" s="23" t="s">
        <v>22</v>
      </c>
      <c r="H24" s="261"/>
      <c r="I24" s="101" t="s">
        <v>401</v>
      </c>
      <c r="J24" s="260"/>
      <c r="K24" s="260"/>
      <c r="L24" s="260"/>
      <c r="M24" s="260"/>
      <c r="N24" s="263"/>
    </row>
    <row r="25" spans="1:14" ht="22.5" customHeight="1">
      <c r="A25" s="263"/>
      <c r="B25" s="261"/>
      <c r="C25" s="259" t="s">
        <v>394</v>
      </c>
      <c r="D25" s="261"/>
      <c r="E25" s="262" t="s">
        <v>402</v>
      </c>
      <c r="F25" s="279">
        <v>8</v>
      </c>
      <c r="G25" s="26" t="s">
        <v>34</v>
      </c>
      <c r="H25" s="261"/>
      <c r="I25" s="101" t="s">
        <v>403</v>
      </c>
      <c r="J25" s="310" t="s">
        <v>36</v>
      </c>
      <c r="K25" s="312" t="s">
        <v>404</v>
      </c>
      <c r="L25" s="310">
        <v>15</v>
      </c>
      <c r="M25" s="310" t="s">
        <v>388</v>
      </c>
      <c r="N25" s="263"/>
    </row>
    <row r="26" spans="1:14" ht="22.5" customHeight="1">
      <c r="A26" s="263"/>
      <c r="B26" s="261"/>
      <c r="C26" s="260"/>
      <c r="D26" s="261"/>
      <c r="E26" s="264"/>
      <c r="F26" s="264"/>
      <c r="G26" s="26" t="s">
        <v>34</v>
      </c>
      <c r="H26" s="261"/>
      <c r="I26" s="101" t="s">
        <v>405</v>
      </c>
      <c r="J26" s="260"/>
      <c r="K26" s="260"/>
      <c r="L26" s="260"/>
      <c r="M26" s="260"/>
      <c r="N26" s="263"/>
    </row>
    <row r="27" spans="1:14" ht="12.75" customHeight="1">
      <c r="A27" s="263"/>
      <c r="B27" s="261"/>
      <c r="C27" s="259" t="s">
        <v>406</v>
      </c>
      <c r="D27" s="261"/>
      <c r="E27" s="262" t="s">
        <v>402</v>
      </c>
      <c r="F27" s="279">
        <v>8</v>
      </c>
      <c r="G27" s="23" t="s">
        <v>34</v>
      </c>
      <c r="H27" s="261"/>
      <c r="I27" s="101" t="s">
        <v>407</v>
      </c>
      <c r="J27" s="310" t="s">
        <v>41</v>
      </c>
      <c r="K27" s="310" t="s">
        <v>408</v>
      </c>
      <c r="L27" s="309">
        <v>15</v>
      </c>
      <c r="M27" s="309" t="s">
        <v>388</v>
      </c>
      <c r="N27" s="263"/>
    </row>
    <row r="28" spans="1:14" ht="12.75" customHeight="1">
      <c r="A28" s="264"/>
      <c r="B28" s="260"/>
      <c r="C28" s="260"/>
      <c r="D28" s="260"/>
      <c r="E28" s="263"/>
      <c r="F28" s="263"/>
      <c r="G28" s="23" t="s">
        <v>34</v>
      </c>
      <c r="H28" s="260"/>
      <c r="I28" s="101" t="s">
        <v>409</v>
      </c>
      <c r="J28" s="260"/>
      <c r="K28" s="260"/>
      <c r="L28" s="264"/>
      <c r="M28" s="264"/>
      <c r="N28" s="264"/>
    </row>
    <row r="29" spans="1:14" ht="30" customHeight="1">
      <c r="A29" s="349">
        <v>3</v>
      </c>
      <c r="B29" s="349" t="s">
        <v>338</v>
      </c>
      <c r="C29" s="279" t="s">
        <v>410</v>
      </c>
      <c r="D29" s="336" t="s">
        <v>411</v>
      </c>
      <c r="E29" s="335" t="s">
        <v>347</v>
      </c>
      <c r="F29" s="337">
        <v>5</v>
      </c>
      <c r="G29" s="332" t="s">
        <v>342</v>
      </c>
      <c r="H29" s="338" t="s">
        <v>343</v>
      </c>
      <c r="I29" s="331" t="s">
        <v>412</v>
      </c>
      <c r="J29" s="97" t="s">
        <v>413</v>
      </c>
      <c r="K29" s="333" t="s">
        <v>411</v>
      </c>
      <c r="L29" s="331">
        <v>10</v>
      </c>
      <c r="M29" s="331">
        <v>10</v>
      </c>
      <c r="N29" s="134" t="s">
        <v>414</v>
      </c>
    </row>
    <row r="30" spans="1:14" ht="32.25" customHeight="1">
      <c r="A30" s="263"/>
      <c r="B30" s="263"/>
      <c r="C30" s="263"/>
      <c r="D30" s="263"/>
      <c r="E30" s="263"/>
      <c r="F30" s="263"/>
      <c r="G30" s="261"/>
      <c r="H30" s="261"/>
      <c r="I30" s="261"/>
      <c r="J30" s="97" t="s">
        <v>36</v>
      </c>
      <c r="K30" s="261"/>
      <c r="L30" s="261"/>
      <c r="M30" s="261"/>
      <c r="N30" s="134" t="s">
        <v>351</v>
      </c>
    </row>
    <row r="31" spans="1:14" ht="28.5" customHeight="1">
      <c r="A31" s="263"/>
      <c r="B31" s="263"/>
      <c r="C31" s="264"/>
      <c r="D31" s="264"/>
      <c r="E31" s="264"/>
      <c r="F31" s="264"/>
      <c r="G31" s="260"/>
      <c r="H31" s="260"/>
      <c r="I31" s="260"/>
      <c r="J31" s="97" t="s">
        <v>41</v>
      </c>
      <c r="K31" s="260"/>
      <c r="L31" s="260"/>
      <c r="M31" s="260"/>
      <c r="N31" s="134" t="s">
        <v>348</v>
      </c>
    </row>
    <row r="32" spans="1:14" ht="42.75" customHeight="1">
      <c r="A32" s="263"/>
      <c r="B32" s="263"/>
      <c r="C32" s="94" t="s">
        <v>415</v>
      </c>
      <c r="D32" s="98" t="s">
        <v>349</v>
      </c>
      <c r="E32" s="95" t="s">
        <v>347</v>
      </c>
      <c r="F32" s="135">
        <v>5</v>
      </c>
      <c r="G32" s="96" t="s">
        <v>342</v>
      </c>
      <c r="H32" s="136" t="s">
        <v>343</v>
      </c>
      <c r="I32" s="97" t="s">
        <v>346</v>
      </c>
      <c r="J32" s="97" t="s">
        <v>45</v>
      </c>
      <c r="K32" s="137" t="s">
        <v>349</v>
      </c>
      <c r="L32" s="97">
        <v>10</v>
      </c>
      <c r="M32" s="97">
        <v>4</v>
      </c>
      <c r="N32" s="138" t="s">
        <v>414</v>
      </c>
    </row>
    <row r="33" spans="1:14" ht="34.5" customHeight="1">
      <c r="A33" s="263"/>
      <c r="B33" s="263"/>
      <c r="C33" s="279" t="s">
        <v>126</v>
      </c>
      <c r="D33" s="336" t="s">
        <v>349</v>
      </c>
      <c r="E33" s="335" t="s">
        <v>347</v>
      </c>
      <c r="F33" s="337">
        <v>5</v>
      </c>
      <c r="G33" s="332" t="s">
        <v>342</v>
      </c>
      <c r="H33" s="338" t="s">
        <v>343</v>
      </c>
      <c r="I33" s="97" t="s">
        <v>350</v>
      </c>
      <c r="J33" s="97" t="s">
        <v>66</v>
      </c>
      <c r="K33" s="137" t="s">
        <v>349</v>
      </c>
      <c r="L33" s="331">
        <v>10</v>
      </c>
      <c r="M33" s="331">
        <v>4</v>
      </c>
      <c r="N33" s="134" t="s">
        <v>414</v>
      </c>
    </row>
    <row r="34" spans="1:14" ht="33" customHeight="1">
      <c r="A34" s="263"/>
      <c r="B34" s="263"/>
      <c r="C34" s="264"/>
      <c r="D34" s="264"/>
      <c r="E34" s="264"/>
      <c r="F34" s="264"/>
      <c r="G34" s="260"/>
      <c r="H34" s="260"/>
      <c r="I34" s="97" t="s">
        <v>350</v>
      </c>
      <c r="J34" s="97" t="s">
        <v>352</v>
      </c>
      <c r="K34" s="137" t="s">
        <v>349</v>
      </c>
      <c r="L34" s="260"/>
      <c r="M34" s="260"/>
      <c r="N34" s="134" t="s">
        <v>351</v>
      </c>
    </row>
    <row r="35" spans="1:14" ht="30" customHeight="1">
      <c r="A35" s="263"/>
      <c r="B35" s="263"/>
      <c r="C35" s="279" t="s">
        <v>240</v>
      </c>
      <c r="D35" s="336" t="s">
        <v>416</v>
      </c>
      <c r="E35" s="95" t="s">
        <v>417</v>
      </c>
      <c r="F35" s="337">
        <v>8</v>
      </c>
      <c r="G35" s="135" t="s">
        <v>342</v>
      </c>
      <c r="H35" s="338" t="s">
        <v>343</v>
      </c>
      <c r="I35" s="97" t="s">
        <v>350</v>
      </c>
      <c r="J35" s="98" t="s">
        <v>355</v>
      </c>
      <c r="K35" s="332" t="s">
        <v>416</v>
      </c>
      <c r="L35" s="331">
        <v>11</v>
      </c>
      <c r="M35" s="331">
        <v>10</v>
      </c>
      <c r="N35" s="309" t="s">
        <v>418</v>
      </c>
    </row>
    <row r="36" spans="1:14" ht="30" customHeight="1">
      <c r="A36" s="264"/>
      <c r="B36" s="264"/>
      <c r="C36" s="264"/>
      <c r="D36" s="264"/>
      <c r="E36" s="95" t="s">
        <v>417</v>
      </c>
      <c r="F36" s="264"/>
      <c r="G36" s="96" t="s">
        <v>342</v>
      </c>
      <c r="H36" s="260"/>
      <c r="I36" s="97" t="s">
        <v>346</v>
      </c>
      <c r="J36" s="98" t="s">
        <v>357</v>
      </c>
      <c r="K36" s="260"/>
      <c r="L36" s="260"/>
      <c r="M36" s="260"/>
      <c r="N36" s="264"/>
    </row>
    <row r="37" spans="1:14" ht="12.75" customHeight="1">
      <c r="C37" s="83"/>
      <c r="E37" s="84"/>
      <c r="N37" s="6"/>
    </row>
    <row r="38" spans="1:14" ht="12.75" customHeight="1">
      <c r="C38" s="83"/>
      <c r="E38" s="84"/>
      <c r="N38" s="6"/>
    </row>
    <row r="39" spans="1:14" ht="12.75" customHeight="1">
      <c r="C39" s="83"/>
      <c r="E39" s="84"/>
      <c r="N39" s="6"/>
    </row>
    <row r="40" spans="1:14" ht="12.75" customHeight="1">
      <c r="C40" s="83"/>
      <c r="E40" s="84"/>
      <c r="N40" s="6"/>
    </row>
    <row r="41" spans="1:14" ht="12.75" customHeight="1">
      <c r="C41" s="83"/>
      <c r="E41" s="84"/>
      <c r="N41" s="6"/>
    </row>
    <row r="42" spans="1:14" ht="12.75" customHeight="1">
      <c r="C42" s="83"/>
      <c r="E42" s="84"/>
      <c r="N42" s="6"/>
    </row>
    <row r="43" spans="1:14" ht="12.75" customHeight="1">
      <c r="C43" s="83"/>
      <c r="E43" s="84"/>
      <c r="N43" s="6"/>
    </row>
    <row r="44" spans="1:14" ht="12.75" customHeight="1">
      <c r="C44" s="83"/>
      <c r="E44" s="84"/>
      <c r="N44" s="6"/>
    </row>
    <row r="45" spans="1:14" ht="12.75" customHeight="1">
      <c r="C45" s="83"/>
      <c r="E45" s="84"/>
      <c r="N45" s="6"/>
    </row>
    <row r="46" spans="1:14" ht="12.75" customHeight="1">
      <c r="C46" s="83"/>
      <c r="E46" s="84"/>
      <c r="N46" s="6"/>
    </row>
    <row r="47" spans="1:14" ht="12.75" customHeight="1">
      <c r="C47" s="83"/>
      <c r="E47" s="84"/>
      <c r="N47" s="6"/>
    </row>
    <row r="48" spans="1:14" ht="12.75" customHeight="1">
      <c r="C48" s="83"/>
      <c r="E48" s="84"/>
      <c r="N48" s="6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  <row r="339" spans="3:14" ht="12.75" customHeight="1">
      <c r="C339" s="83"/>
      <c r="E339" s="84"/>
      <c r="N339" s="6"/>
    </row>
    <row r="340" spans="3:14" ht="12.75" customHeight="1">
      <c r="C340" s="83"/>
      <c r="E340" s="84"/>
      <c r="N340" s="6"/>
    </row>
    <row r="341" spans="3:14" ht="12.75" customHeight="1">
      <c r="C341" s="83"/>
      <c r="E341" s="84"/>
      <c r="N341" s="6"/>
    </row>
    <row r="342" spans="3:14" ht="12.75" customHeight="1">
      <c r="C342" s="83"/>
      <c r="E342" s="84"/>
      <c r="N342" s="6"/>
    </row>
    <row r="343" spans="3:14" ht="12.75" customHeight="1">
      <c r="C343" s="83"/>
      <c r="E343" s="84"/>
      <c r="N343" s="6"/>
    </row>
    <row r="344" spans="3:14" ht="12.75" customHeight="1">
      <c r="C344" s="83"/>
      <c r="E344" s="84"/>
      <c r="N344" s="6"/>
    </row>
    <row r="345" spans="3:14" ht="12.75" customHeight="1">
      <c r="C345" s="83"/>
      <c r="E345" s="84"/>
      <c r="N345" s="6"/>
    </row>
    <row r="346" spans="3:14" ht="12.75" customHeight="1">
      <c r="C346" s="83"/>
      <c r="E346" s="84"/>
      <c r="N346" s="6"/>
    </row>
    <row r="347" spans="3:14" ht="12.75" customHeight="1">
      <c r="C347" s="83"/>
      <c r="E347" s="84"/>
      <c r="N347" s="6"/>
    </row>
    <row r="348" spans="3:14" ht="12.75" customHeight="1">
      <c r="C348" s="83"/>
      <c r="E348" s="84"/>
      <c r="N348" s="6"/>
    </row>
    <row r="349" spans="3:14" ht="12.75" customHeight="1">
      <c r="C349" s="83"/>
      <c r="E349" s="84"/>
      <c r="N349" s="6"/>
    </row>
    <row r="350" spans="3:14" ht="12.75" customHeight="1">
      <c r="C350" s="83"/>
      <c r="E350" s="84"/>
      <c r="N350" s="6"/>
    </row>
  </sheetData>
  <mergeCells count="82"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  <mergeCell ref="J27:J28"/>
    <mergeCell ref="K27:K28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J23:J24"/>
    <mergeCell ref="K23:K24"/>
    <mergeCell ref="J25:J26"/>
    <mergeCell ref="K25:K26"/>
    <mergeCell ref="I2:N2"/>
    <mergeCell ref="I3:N3"/>
    <mergeCell ref="I4:N4"/>
    <mergeCell ref="I5:N5"/>
    <mergeCell ref="A12:N12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C35:C36"/>
    <mergeCell ref="D35:D36"/>
    <mergeCell ref="H35:H36"/>
    <mergeCell ref="K35:K36"/>
    <mergeCell ref="L35:L36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23:C24"/>
    <mergeCell ref="F29:F31"/>
    <mergeCell ref="G29:G31"/>
    <mergeCell ref="H29:H31"/>
    <mergeCell ref="I29:I31"/>
    <mergeCell ref="C27:C28"/>
    <mergeCell ref="E27:E28"/>
    <mergeCell ref="F27:F28"/>
    <mergeCell ref="H23:H28"/>
  </mergeCells>
  <pageMargins left="0.7" right="0.7" top="0.75" bottom="0.75" header="0" footer="0"/>
  <pageSetup paperSize="9" scale="5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68" t="s">
        <v>259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68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54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55" t="s">
        <v>419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420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0.25">
      <c r="A14" s="313" t="s">
        <v>5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421</v>
      </c>
      <c r="C16" s="321" t="s">
        <v>263</v>
      </c>
      <c r="D16" s="321" t="s">
        <v>264</v>
      </c>
      <c r="E16" s="321" t="s">
        <v>265</v>
      </c>
      <c r="F16" s="322" t="s">
        <v>422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63" t="s">
        <v>267</v>
      </c>
      <c r="G17" s="63" t="s">
        <v>268</v>
      </c>
      <c r="H17" s="322" t="s">
        <v>423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31.5" customHeight="1">
      <c r="A18" s="318" t="s">
        <v>270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17" t="s">
        <v>19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317" t="s">
        <v>48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317" t="s">
        <v>292</v>
      </c>
      <c r="B32" s="301"/>
      <c r="C32" s="301"/>
      <c r="D32" s="301"/>
      <c r="E32" s="301"/>
      <c r="F32" s="301"/>
      <c r="G32" s="296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97"/>
      <c r="B33" s="303"/>
      <c r="C33" s="303"/>
      <c r="D33" s="303"/>
      <c r="E33" s="303"/>
      <c r="F33" s="303"/>
      <c r="G33" s="260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298</v>
      </c>
      <c r="C34" s="66" t="s">
        <v>289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288</v>
      </c>
      <c r="C35" s="66" t="s">
        <v>289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288</v>
      </c>
      <c r="C36" s="66" t="s">
        <v>289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317" t="s">
        <v>75</v>
      </c>
      <c r="B37" s="301"/>
      <c r="C37" s="301"/>
      <c r="D37" s="301"/>
      <c r="E37" s="301"/>
      <c r="F37" s="301"/>
      <c r="G37" s="296"/>
      <c r="H37" s="64" t="s">
        <v>271</v>
      </c>
      <c r="I37" s="64" t="s">
        <v>272</v>
      </c>
      <c r="J37" s="64" t="s">
        <v>273</v>
      </c>
      <c r="K37" s="64" t="s">
        <v>274</v>
      </c>
      <c r="L37" s="64" t="s">
        <v>275</v>
      </c>
      <c r="M37" s="64" t="s">
        <v>276</v>
      </c>
      <c r="N37" s="64" t="s">
        <v>277</v>
      </c>
      <c r="O37" s="64" t="s">
        <v>278</v>
      </c>
      <c r="P37" s="64" t="s">
        <v>279</v>
      </c>
      <c r="Q37" s="64" t="s">
        <v>280</v>
      </c>
      <c r="R37" s="64" t="s">
        <v>273</v>
      </c>
      <c r="S37" s="64" t="s">
        <v>280</v>
      </c>
      <c r="T37" s="64" t="s">
        <v>281</v>
      </c>
      <c r="U37" s="64" t="s">
        <v>282</v>
      </c>
      <c r="V37" s="64" t="s">
        <v>283</v>
      </c>
      <c r="W37" s="64" t="s">
        <v>284</v>
      </c>
      <c r="X37" s="64" t="s">
        <v>285</v>
      </c>
      <c r="Y37" s="64" t="s">
        <v>286</v>
      </c>
      <c r="Z37" s="64" t="s">
        <v>287</v>
      </c>
    </row>
    <row r="38" spans="1:26" ht="13.5" customHeight="1">
      <c r="A38" s="297"/>
      <c r="B38" s="303"/>
      <c r="C38" s="303"/>
      <c r="D38" s="303"/>
      <c r="E38" s="303"/>
      <c r="F38" s="303"/>
      <c r="G38" s="260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291</v>
      </c>
      <c r="C39" s="66" t="s">
        <v>289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317" t="s">
        <v>80</v>
      </c>
      <c r="B40" s="301"/>
      <c r="C40" s="301"/>
      <c r="D40" s="301"/>
      <c r="E40" s="301"/>
      <c r="F40" s="301"/>
      <c r="G40" s="296"/>
      <c r="H40" s="64" t="s">
        <v>271</v>
      </c>
      <c r="I40" s="64" t="s">
        <v>272</v>
      </c>
      <c r="J40" s="64" t="s">
        <v>273</v>
      </c>
      <c r="K40" s="64" t="s">
        <v>274</v>
      </c>
      <c r="L40" s="64" t="s">
        <v>275</v>
      </c>
      <c r="M40" s="64" t="s">
        <v>276</v>
      </c>
      <c r="N40" s="64" t="s">
        <v>277</v>
      </c>
      <c r="O40" s="64" t="s">
        <v>278</v>
      </c>
      <c r="P40" s="64" t="s">
        <v>279</v>
      </c>
      <c r="Q40" s="64" t="s">
        <v>280</v>
      </c>
      <c r="R40" s="64" t="s">
        <v>273</v>
      </c>
      <c r="S40" s="64" t="s">
        <v>280</v>
      </c>
      <c r="T40" s="64" t="s">
        <v>281</v>
      </c>
      <c r="U40" s="64" t="s">
        <v>282</v>
      </c>
      <c r="V40" s="64" t="s">
        <v>283</v>
      </c>
      <c r="W40" s="64" t="s">
        <v>284</v>
      </c>
      <c r="X40" s="64" t="s">
        <v>285</v>
      </c>
      <c r="Y40" s="64" t="s">
        <v>286</v>
      </c>
      <c r="Z40" s="64" t="s">
        <v>287</v>
      </c>
    </row>
    <row r="41" spans="1:26" ht="13.5" customHeight="1">
      <c r="A41" s="297"/>
      <c r="B41" s="303"/>
      <c r="C41" s="303"/>
      <c r="D41" s="303"/>
      <c r="E41" s="303"/>
      <c r="F41" s="303"/>
      <c r="G41" s="260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288</v>
      </c>
      <c r="C42" s="66" t="s">
        <v>289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319" t="s">
        <v>146</v>
      </c>
      <c r="B43" s="301"/>
      <c r="C43" s="301"/>
      <c r="D43" s="301"/>
      <c r="E43" s="301"/>
      <c r="F43" s="301"/>
      <c r="G43" s="296"/>
      <c r="H43" s="64" t="s">
        <v>271</v>
      </c>
      <c r="I43" s="64" t="s">
        <v>272</v>
      </c>
      <c r="J43" s="64" t="s">
        <v>273</v>
      </c>
      <c r="K43" s="64" t="s">
        <v>274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97"/>
      <c r="B44" s="303"/>
      <c r="C44" s="303"/>
      <c r="D44" s="303"/>
      <c r="E44" s="303"/>
      <c r="F44" s="303"/>
      <c r="G44" s="260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288</v>
      </c>
      <c r="C45" s="66" t="s">
        <v>289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320" t="s">
        <v>299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74"/>
      <c r="R46" s="274"/>
      <c r="S46" s="274"/>
      <c r="T46" s="274"/>
      <c r="U46" s="274"/>
      <c r="V46" s="274"/>
      <c r="W46" s="274"/>
      <c r="X46" s="274"/>
      <c r="Y46" s="274"/>
      <c r="Z46" s="275"/>
    </row>
    <row r="47" spans="1:26" ht="13.5" customHeight="1">
      <c r="A47" s="317" t="s">
        <v>300</v>
      </c>
      <c r="B47" s="301"/>
      <c r="C47" s="301"/>
      <c r="D47" s="301"/>
      <c r="E47" s="301"/>
      <c r="F47" s="301"/>
      <c r="G47" s="296"/>
      <c r="H47" s="64" t="s">
        <v>271</v>
      </c>
      <c r="I47" s="64" t="s">
        <v>272</v>
      </c>
      <c r="J47" s="64" t="s">
        <v>273</v>
      </c>
      <c r="K47" s="64" t="s">
        <v>301</v>
      </c>
      <c r="L47" s="64" t="s">
        <v>275</v>
      </c>
      <c r="M47" s="64" t="s">
        <v>276</v>
      </c>
      <c r="N47" s="64" t="s">
        <v>277</v>
      </c>
      <c r="O47" s="64" t="s">
        <v>278</v>
      </c>
      <c r="P47" s="64" t="s">
        <v>279</v>
      </c>
      <c r="Q47" s="64" t="s">
        <v>280</v>
      </c>
      <c r="R47" s="64" t="s">
        <v>273</v>
      </c>
      <c r="S47" s="64" t="s">
        <v>280</v>
      </c>
      <c r="T47" s="64" t="s">
        <v>281</v>
      </c>
      <c r="U47" s="64" t="s">
        <v>282</v>
      </c>
      <c r="V47" s="64" t="s">
        <v>283</v>
      </c>
      <c r="W47" s="64" t="s">
        <v>284</v>
      </c>
      <c r="X47" s="64" t="s">
        <v>285</v>
      </c>
      <c r="Y47" s="64" t="s">
        <v>286</v>
      </c>
      <c r="Z47" s="64" t="s">
        <v>287</v>
      </c>
    </row>
    <row r="48" spans="1:26" ht="13.5" customHeight="1">
      <c r="A48" s="297"/>
      <c r="B48" s="303"/>
      <c r="C48" s="303"/>
      <c r="D48" s="303"/>
      <c r="E48" s="303"/>
      <c r="F48" s="303"/>
      <c r="G48" s="260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288</v>
      </c>
      <c r="C49" s="66" t="s">
        <v>302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288</v>
      </c>
      <c r="C50" s="66" t="s">
        <v>302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288</v>
      </c>
      <c r="C51" s="66" t="s">
        <v>302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288</v>
      </c>
      <c r="C52" s="66" t="s">
        <v>302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318" t="s">
        <v>303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5"/>
    </row>
    <row r="54" spans="1:26" ht="13.5" customHeight="1">
      <c r="A54" s="317" t="s">
        <v>120</v>
      </c>
      <c r="B54" s="301"/>
      <c r="C54" s="301"/>
      <c r="D54" s="301"/>
      <c r="E54" s="301"/>
      <c r="F54" s="301"/>
      <c r="G54" s="296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304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64" t="s">
        <v>287</v>
      </c>
    </row>
    <row r="55" spans="1:26" ht="13.5" customHeight="1">
      <c r="A55" s="297"/>
      <c r="B55" s="303"/>
      <c r="C55" s="303"/>
      <c r="D55" s="303"/>
      <c r="E55" s="303"/>
      <c r="F55" s="303"/>
      <c r="G55" s="260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288</v>
      </c>
      <c r="C56" s="66" t="s">
        <v>305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288</v>
      </c>
      <c r="C57" s="66" t="s">
        <v>305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291</v>
      </c>
      <c r="C58" s="66" t="s">
        <v>305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317" t="s">
        <v>150</v>
      </c>
      <c r="B59" s="301"/>
      <c r="C59" s="301"/>
      <c r="D59" s="301"/>
      <c r="E59" s="301"/>
      <c r="F59" s="301"/>
      <c r="G59" s="296"/>
      <c r="H59" s="64" t="s">
        <v>271</v>
      </c>
      <c r="I59" s="64" t="s">
        <v>272</v>
      </c>
      <c r="J59" s="64" t="s">
        <v>273</v>
      </c>
      <c r="K59" s="64" t="s">
        <v>274</v>
      </c>
      <c r="L59" s="64" t="s">
        <v>275</v>
      </c>
      <c r="M59" s="64" t="s">
        <v>276</v>
      </c>
      <c r="N59" s="64" t="s">
        <v>277</v>
      </c>
      <c r="O59" s="64" t="s">
        <v>306</v>
      </c>
      <c r="P59" s="64" t="s">
        <v>279</v>
      </c>
      <c r="Q59" s="64" t="s">
        <v>280</v>
      </c>
      <c r="R59" s="64" t="s">
        <v>273</v>
      </c>
      <c r="S59" s="64" t="s">
        <v>280</v>
      </c>
      <c r="T59" s="64" t="s">
        <v>281</v>
      </c>
      <c r="U59" s="64" t="s">
        <v>282</v>
      </c>
      <c r="V59" s="64" t="s">
        <v>283</v>
      </c>
      <c r="W59" s="64" t="s">
        <v>284</v>
      </c>
      <c r="X59" s="64" t="s">
        <v>285</v>
      </c>
      <c r="Y59" s="64" t="s">
        <v>286</v>
      </c>
      <c r="Z59" s="64" t="s">
        <v>287</v>
      </c>
    </row>
    <row r="60" spans="1:26" ht="13.5" customHeight="1">
      <c r="A60" s="297"/>
      <c r="B60" s="303"/>
      <c r="C60" s="303"/>
      <c r="D60" s="303"/>
      <c r="E60" s="303"/>
      <c r="F60" s="303"/>
      <c r="G60" s="260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288</v>
      </c>
      <c r="C61" s="66" t="s">
        <v>305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288</v>
      </c>
      <c r="C62" s="66" t="s">
        <v>305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318" t="s">
        <v>307</v>
      </c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5"/>
    </row>
    <row r="64" spans="1:26" ht="13.5" customHeight="1">
      <c r="A64" s="317" t="s">
        <v>125</v>
      </c>
      <c r="B64" s="301"/>
      <c r="C64" s="301"/>
      <c r="D64" s="301"/>
      <c r="E64" s="301"/>
      <c r="F64" s="301"/>
      <c r="G64" s="296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64" t="s">
        <v>287</v>
      </c>
    </row>
    <row r="65" spans="1:26" ht="13.5" customHeight="1">
      <c r="A65" s="297"/>
      <c r="B65" s="303"/>
      <c r="C65" s="303"/>
      <c r="D65" s="303"/>
      <c r="E65" s="303"/>
      <c r="F65" s="303"/>
      <c r="G65" s="260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288</v>
      </c>
      <c r="C66" s="66" t="s">
        <v>308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288</v>
      </c>
      <c r="C67" s="66" t="s">
        <v>308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288</v>
      </c>
      <c r="C68" s="66" t="s">
        <v>308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288</v>
      </c>
      <c r="C69" s="66" t="s">
        <v>308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317" t="s">
        <v>309</v>
      </c>
      <c r="B70" s="301"/>
      <c r="C70" s="301"/>
      <c r="D70" s="301"/>
      <c r="E70" s="301"/>
      <c r="F70" s="301"/>
      <c r="G70" s="296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97"/>
      <c r="B71" s="303"/>
      <c r="C71" s="303"/>
      <c r="D71" s="303"/>
      <c r="E71" s="303"/>
      <c r="F71" s="303"/>
      <c r="G71" s="260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68"/>
      <c r="G72" s="68"/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317" t="s">
        <v>136</v>
      </c>
      <c r="B73" s="301"/>
      <c r="C73" s="301"/>
      <c r="D73" s="301"/>
      <c r="E73" s="301"/>
      <c r="F73" s="301"/>
      <c r="G73" s="296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97"/>
      <c r="B74" s="303"/>
      <c r="C74" s="303"/>
      <c r="D74" s="303"/>
      <c r="E74" s="303"/>
      <c r="F74" s="303"/>
      <c r="G74" s="260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310</v>
      </c>
      <c r="D75" s="66">
        <v>2</v>
      </c>
      <c r="E75" s="64" t="s">
        <v>34</v>
      </c>
      <c r="F75" s="68"/>
      <c r="G75" s="68"/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317" t="s">
        <v>102</v>
      </c>
      <c r="B76" s="301"/>
      <c r="C76" s="301"/>
      <c r="D76" s="301"/>
      <c r="E76" s="301"/>
      <c r="F76" s="301"/>
      <c r="G76" s="296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97"/>
      <c r="B77" s="303"/>
      <c r="C77" s="303"/>
      <c r="D77" s="303"/>
      <c r="E77" s="303"/>
      <c r="F77" s="303"/>
      <c r="G77" s="260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318" t="s">
        <v>312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5"/>
    </row>
    <row r="80" spans="1:26" ht="13.5" customHeight="1">
      <c r="A80" s="317" t="s">
        <v>115</v>
      </c>
      <c r="B80" s="301"/>
      <c r="C80" s="301"/>
      <c r="D80" s="301"/>
      <c r="E80" s="301"/>
      <c r="F80" s="301"/>
      <c r="G80" s="296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97"/>
      <c r="B81" s="303"/>
      <c r="C81" s="303"/>
      <c r="D81" s="303"/>
      <c r="E81" s="303"/>
      <c r="F81" s="303"/>
      <c r="G81" s="260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288</v>
      </c>
      <c r="C82" s="64" t="s">
        <v>313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318" t="s">
        <v>314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5"/>
    </row>
    <row r="86" spans="1:26" ht="13.5" customHeight="1">
      <c r="A86" s="317" t="s">
        <v>109</v>
      </c>
      <c r="B86" s="301"/>
      <c r="C86" s="301"/>
      <c r="D86" s="301"/>
      <c r="E86" s="301"/>
      <c r="F86" s="301"/>
      <c r="G86" s="296"/>
      <c r="H86" s="64" t="s">
        <v>273</v>
      </c>
      <c r="I86" s="64" t="s">
        <v>272</v>
      </c>
      <c r="J86" s="64" t="s">
        <v>273</v>
      </c>
      <c r="K86" s="64" t="s">
        <v>274</v>
      </c>
      <c r="L86" s="64" t="s">
        <v>275</v>
      </c>
      <c r="M86" s="64" t="s">
        <v>276</v>
      </c>
      <c r="N86" s="64" t="s">
        <v>277</v>
      </c>
      <c r="O86" s="64" t="s">
        <v>278</v>
      </c>
      <c r="P86" s="64" t="s">
        <v>279</v>
      </c>
      <c r="Q86" s="64" t="s">
        <v>280</v>
      </c>
      <c r="R86" s="64" t="s">
        <v>273</v>
      </c>
      <c r="S86" s="64" t="s">
        <v>280</v>
      </c>
      <c r="T86" s="64" t="s">
        <v>281</v>
      </c>
      <c r="U86" s="64" t="s">
        <v>282</v>
      </c>
      <c r="V86" s="64" t="s">
        <v>283</v>
      </c>
      <c r="W86" s="64" t="s">
        <v>284</v>
      </c>
      <c r="X86" s="64" t="s">
        <v>285</v>
      </c>
      <c r="Y86" s="64" t="s">
        <v>286</v>
      </c>
      <c r="Z86" s="64" t="s">
        <v>287</v>
      </c>
    </row>
    <row r="87" spans="1:26" ht="13.5" customHeight="1">
      <c r="A87" s="297"/>
      <c r="B87" s="303"/>
      <c r="C87" s="303"/>
      <c r="D87" s="303"/>
      <c r="E87" s="303"/>
      <c r="F87" s="303"/>
      <c r="G87" s="260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298</v>
      </c>
      <c r="C88" s="64" t="s">
        <v>315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298</v>
      </c>
      <c r="C89" s="64" t="s">
        <v>315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317" t="s">
        <v>316</v>
      </c>
      <c r="B90" s="301"/>
      <c r="C90" s="301"/>
      <c r="D90" s="301"/>
      <c r="E90" s="301"/>
      <c r="F90" s="301"/>
      <c r="G90" s="296"/>
      <c r="H90" s="64" t="s">
        <v>273</v>
      </c>
      <c r="I90" s="64" t="s">
        <v>272</v>
      </c>
      <c r="J90" s="64" t="s">
        <v>273</v>
      </c>
      <c r="K90" s="64" t="s">
        <v>274</v>
      </c>
      <c r="L90" s="64" t="s">
        <v>275</v>
      </c>
      <c r="M90" s="64" t="s">
        <v>276</v>
      </c>
      <c r="N90" s="64" t="s">
        <v>277</v>
      </c>
      <c r="O90" s="64" t="s">
        <v>278</v>
      </c>
      <c r="P90" s="64" t="s">
        <v>279</v>
      </c>
      <c r="Q90" s="64" t="s">
        <v>280</v>
      </c>
      <c r="R90" s="64" t="s">
        <v>273</v>
      </c>
      <c r="S90" s="64" t="s">
        <v>280</v>
      </c>
      <c r="T90" s="64" t="s">
        <v>281</v>
      </c>
      <c r="U90" s="64" t="s">
        <v>282</v>
      </c>
      <c r="V90" s="64" t="s">
        <v>283</v>
      </c>
      <c r="W90" s="64" t="s">
        <v>284</v>
      </c>
      <c r="X90" s="64" t="s">
        <v>285</v>
      </c>
      <c r="Y90" s="64" t="s">
        <v>286</v>
      </c>
      <c r="Z90" s="64" t="s">
        <v>287</v>
      </c>
    </row>
    <row r="91" spans="1:26" ht="13.5" customHeight="1">
      <c r="A91" s="297"/>
      <c r="B91" s="303"/>
      <c r="C91" s="303"/>
      <c r="D91" s="303"/>
      <c r="E91" s="303"/>
      <c r="F91" s="303"/>
      <c r="G91" s="260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298</v>
      </c>
      <c r="C92" s="64" t="s">
        <v>315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298</v>
      </c>
      <c r="C93" s="64" t="s">
        <v>315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X883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4" width="10.7109375" customWidth="1"/>
  </cols>
  <sheetData>
    <row r="1" spans="1:24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4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306" t="s">
        <v>424</v>
      </c>
      <c r="P3" s="269"/>
      <c r="Q3" s="269"/>
      <c r="R3" s="269"/>
      <c r="S3" s="269"/>
      <c r="T3" s="269"/>
      <c r="U3" s="269"/>
      <c r="V3" s="269"/>
      <c r="W3" s="269"/>
      <c r="X3" s="269"/>
    </row>
    <row r="4" spans="1:24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306" t="s">
        <v>1</v>
      </c>
      <c r="P4" s="269"/>
      <c r="Q4" s="269"/>
      <c r="R4" s="269"/>
      <c r="S4" s="269"/>
      <c r="T4" s="269"/>
      <c r="U4" s="269"/>
      <c r="V4" s="269"/>
      <c r="W4" s="269"/>
      <c r="X4" s="269"/>
    </row>
    <row r="5" spans="1:24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315" t="s">
        <v>2</v>
      </c>
      <c r="P5" s="269"/>
      <c r="Q5" s="269"/>
      <c r="R5" s="269"/>
      <c r="S5" s="269"/>
      <c r="T5" s="269"/>
      <c r="U5" s="269"/>
      <c r="V5" s="269"/>
      <c r="W5" s="269"/>
      <c r="X5" s="269"/>
    </row>
    <row r="6" spans="1:24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306" t="s">
        <v>425</v>
      </c>
      <c r="P6" s="269"/>
      <c r="Q6" s="269"/>
      <c r="R6" s="269"/>
      <c r="S6" s="269"/>
      <c r="T6" s="269"/>
      <c r="U6" s="269"/>
      <c r="V6" s="269"/>
      <c r="W6" s="269"/>
      <c r="X6" s="269"/>
    </row>
    <row r="7" spans="1:24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141"/>
      <c r="P7" s="141"/>
      <c r="Q7" s="141"/>
      <c r="R7" s="141"/>
      <c r="S7" s="141"/>
      <c r="T7" s="141"/>
      <c r="U7" s="141"/>
      <c r="V7" s="141"/>
      <c r="W7" s="141"/>
      <c r="X7" s="141"/>
    </row>
    <row r="8" spans="1:24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141"/>
      <c r="P8" s="141"/>
      <c r="Q8" s="141"/>
      <c r="R8" s="141"/>
      <c r="S8" s="141"/>
      <c r="T8" s="141"/>
      <c r="U8" s="141"/>
      <c r="V8" s="141"/>
      <c r="W8" s="141"/>
      <c r="X8" s="141"/>
    </row>
    <row r="9" spans="1:24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141"/>
      <c r="P9" s="141"/>
      <c r="Q9" s="141"/>
      <c r="R9" s="141"/>
      <c r="S9" s="141"/>
      <c r="T9" s="141"/>
      <c r="U9" s="141"/>
      <c r="V9" s="141"/>
      <c r="W9" s="141"/>
      <c r="X9" s="141"/>
    </row>
    <row r="10" spans="1:24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24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356" t="s">
        <v>426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</row>
    <row r="14" spans="1:24" ht="22.5">
      <c r="A14" s="343" t="s">
        <v>427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</row>
    <row r="15" spans="1:24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12.75">
      <c r="A16" s="314" t="s">
        <v>6</v>
      </c>
      <c r="B16" s="321" t="s">
        <v>428</v>
      </c>
      <c r="C16" s="321" t="s">
        <v>263</v>
      </c>
      <c r="D16" s="321" t="s">
        <v>367</v>
      </c>
      <c r="E16" s="321" t="s">
        <v>265</v>
      </c>
      <c r="F16" s="322" t="s">
        <v>429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5"/>
    </row>
    <row r="17" spans="1:24" ht="56.25">
      <c r="A17" s="264"/>
      <c r="B17" s="264"/>
      <c r="C17" s="264"/>
      <c r="D17" s="264"/>
      <c r="E17" s="264"/>
      <c r="F17" s="63" t="s">
        <v>267</v>
      </c>
      <c r="G17" s="63" t="s">
        <v>369</v>
      </c>
      <c r="H17" s="322" t="s">
        <v>430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5"/>
    </row>
    <row r="18" spans="1:24" ht="12.75">
      <c r="A18" s="344" t="s">
        <v>270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5"/>
    </row>
    <row r="19" spans="1:24" ht="37.5">
      <c r="A19" s="346" t="s">
        <v>383</v>
      </c>
      <c r="B19" s="301"/>
      <c r="C19" s="301"/>
      <c r="D19" s="301"/>
      <c r="E19" s="301"/>
      <c r="F19" s="301"/>
      <c r="G19" s="296"/>
      <c r="H19" s="122" t="s">
        <v>293</v>
      </c>
      <c r="I19" s="122" t="s">
        <v>294</v>
      </c>
      <c r="J19" s="122" t="s">
        <v>273</v>
      </c>
      <c r="K19" s="122" t="s">
        <v>279</v>
      </c>
      <c r="L19" s="122" t="s">
        <v>431</v>
      </c>
      <c r="M19" s="122" t="s">
        <v>295</v>
      </c>
      <c r="N19" s="122" t="s">
        <v>296</v>
      </c>
      <c r="O19" s="122" t="s">
        <v>374</v>
      </c>
      <c r="P19" s="123" t="s">
        <v>432</v>
      </c>
      <c r="Q19" s="122" t="s">
        <v>376</v>
      </c>
      <c r="R19" s="122" t="s">
        <v>281</v>
      </c>
      <c r="S19" s="122" t="s">
        <v>282</v>
      </c>
      <c r="T19" s="122" t="s">
        <v>283</v>
      </c>
      <c r="U19" s="122" t="s">
        <v>284</v>
      </c>
      <c r="V19" s="122" t="s">
        <v>285</v>
      </c>
      <c r="W19" s="122" t="s">
        <v>286</v>
      </c>
      <c r="X19" s="122" t="s">
        <v>287</v>
      </c>
    </row>
    <row r="20" spans="1:24">
      <c r="A20" s="297"/>
      <c r="B20" s="303"/>
      <c r="C20" s="303"/>
      <c r="D20" s="303"/>
      <c r="E20" s="303"/>
      <c r="F20" s="303"/>
      <c r="G20" s="260"/>
      <c r="H20" s="124">
        <v>8</v>
      </c>
      <c r="I20" s="124">
        <v>8</v>
      </c>
      <c r="J20" s="124">
        <v>8</v>
      </c>
      <c r="K20" s="124">
        <v>8</v>
      </c>
      <c r="L20" s="124">
        <v>9</v>
      </c>
      <c r="M20" s="124">
        <v>8</v>
      </c>
      <c r="N20" s="124">
        <v>8</v>
      </c>
      <c r="O20" s="124">
        <v>8</v>
      </c>
      <c r="P20" s="124">
        <v>8</v>
      </c>
      <c r="Q20" s="124">
        <v>8</v>
      </c>
      <c r="R20" s="124">
        <v>4</v>
      </c>
      <c r="S20" s="124">
        <v>4</v>
      </c>
      <c r="T20" s="124">
        <v>4</v>
      </c>
      <c r="U20" s="124">
        <v>4</v>
      </c>
      <c r="V20" s="124">
        <v>4</v>
      </c>
      <c r="W20" s="124">
        <v>4</v>
      </c>
      <c r="X20" s="124">
        <v>4</v>
      </c>
    </row>
    <row r="21" spans="1:24" ht="18.75">
      <c r="A21" s="122">
        <v>1</v>
      </c>
      <c r="B21" s="122" t="s">
        <v>288</v>
      </c>
      <c r="C21" s="122" t="s">
        <v>289</v>
      </c>
      <c r="D21" s="127" t="s">
        <v>433</v>
      </c>
      <c r="E21" s="126" t="s">
        <v>34</v>
      </c>
      <c r="F21" s="128">
        <f>P21/P20</f>
        <v>650</v>
      </c>
      <c r="G21" s="128">
        <f t="shared" ref="G21:G22" si="0">P21*10/100</f>
        <v>520</v>
      </c>
      <c r="H21" s="128"/>
      <c r="I21" s="128"/>
      <c r="J21" s="129"/>
      <c r="K21" s="128"/>
      <c r="L21" s="128"/>
      <c r="M21" s="128"/>
      <c r="N21" s="128"/>
      <c r="O21" s="128"/>
      <c r="P21" s="129">
        <v>5200</v>
      </c>
      <c r="Q21" s="128"/>
      <c r="R21" s="128"/>
      <c r="S21" s="128"/>
      <c r="T21" s="128"/>
      <c r="U21" s="128"/>
      <c r="V21" s="128"/>
      <c r="W21" s="128"/>
      <c r="X21" s="128"/>
    </row>
    <row r="22" spans="1:24" ht="18.75">
      <c r="A22" s="122">
        <v>2</v>
      </c>
      <c r="B22" s="122" t="s">
        <v>288</v>
      </c>
      <c r="C22" s="122" t="s">
        <v>289</v>
      </c>
      <c r="D22" s="127" t="s">
        <v>433</v>
      </c>
      <c r="E22" s="126" t="s">
        <v>190</v>
      </c>
      <c r="F22" s="128">
        <f>P22/P20</f>
        <v>650</v>
      </c>
      <c r="G22" s="128">
        <f t="shared" si="0"/>
        <v>520</v>
      </c>
      <c r="H22" s="128"/>
      <c r="I22" s="128"/>
      <c r="J22" s="129"/>
      <c r="K22" s="128"/>
      <c r="L22" s="128"/>
      <c r="M22" s="128"/>
      <c r="N22" s="128"/>
      <c r="O22" s="128"/>
      <c r="P22" s="129">
        <v>5200</v>
      </c>
      <c r="Q22" s="128"/>
      <c r="R22" s="128"/>
      <c r="S22" s="128"/>
      <c r="T22" s="128"/>
      <c r="U22" s="128"/>
      <c r="V22" s="128"/>
      <c r="W22" s="128"/>
      <c r="X22" s="128"/>
    </row>
    <row r="23" spans="1:24" ht="18.75">
      <c r="A23" s="346" t="s">
        <v>393</v>
      </c>
      <c r="B23" s="301"/>
      <c r="C23" s="301"/>
      <c r="D23" s="301"/>
      <c r="E23" s="301"/>
      <c r="F23" s="301"/>
      <c r="G23" s="296"/>
      <c r="H23" s="122" t="s">
        <v>293</v>
      </c>
      <c r="I23" s="122" t="s">
        <v>294</v>
      </c>
      <c r="J23" s="122" t="s">
        <v>273</v>
      </c>
      <c r="K23" s="122" t="s">
        <v>279</v>
      </c>
      <c r="L23" s="122" t="s">
        <v>431</v>
      </c>
      <c r="M23" s="122" t="s">
        <v>295</v>
      </c>
      <c r="N23" s="122" t="s">
        <v>296</v>
      </c>
      <c r="O23" s="122" t="s">
        <v>374</v>
      </c>
      <c r="P23" s="122" t="s">
        <v>278</v>
      </c>
      <c r="Q23" s="122" t="s">
        <v>434</v>
      </c>
      <c r="R23" s="122" t="s">
        <v>281</v>
      </c>
      <c r="S23" s="122" t="s">
        <v>282</v>
      </c>
      <c r="T23" s="122" t="s">
        <v>283</v>
      </c>
      <c r="U23" s="122" t="s">
        <v>284</v>
      </c>
      <c r="V23" s="122" t="s">
        <v>285</v>
      </c>
      <c r="W23" s="122" t="s">
        <v>286</v>
      </c>
      <c r="X23" s="122" t="s">
        <v>287</v>
      </c>
    </row>
    <row r="24" spans="1:24">
      <c r="A24" s="297"/>
      <c r="B24" s="303"/>
      <c r="C24" s="303"/>
      <c r="D24" s="303"/>
      <c r="E24" s="303"/>
      <c r="F24" s="303"/>
      <c r="G24" s="260"/>
      <c r="H24" s="124">
        <v>8</v>
      </c>
      <c r="I24" s="124">
        <v>8</v>
      </c>
      <c r="J24" s="124">
        <v>8</v>
      </c>
      <c r="K24" s="124">
        <v>8</v>
      </c>
      <c r="L24" s="124">
        <v>9</v>
      </c>
      <c r="M24" s="124">
        <v>8</v>
      </c>
      <c r="N24" s="124">
        <v>8</v>
      </c>
      <c r="O24" s="124">
        <v>8</v>
      </c>
      <c r="P24" s="124">
        <v>8</v>
      </c>
      <c r="Q24" s="124">
        <v>6</v>
      </c>
      <c r="R24" s="124">
        <v>4</v>
      </c>
      <c r="S24" s="124">
        <v>4</v>
      </c>
      <c r="T24" s="124">
        <v>4</v>
      </c>
      <c r="U24" s="124">
        <v>4</v>
      </c>
      <c r="V24" s="124">
        <v>4</v>
      </c>
      <c r="W24" s="124">
        <v>4</v>
      </c>
      <c r="X24" s="124">
        <v>4</v>
      </c>
    </row>
    <row r="25" spans="1:24" ht="18.75">
      <c r="A25" s="123">
        <v>1</v>
      </c>
      <c r="B25" s="122" t="s">
        <v>288</v>
      </c>
      <c r="C25" s="122" t="s">
        <v>435</v>
      </c>
      <c r="D25" s="127" t="s">
        <v>436</v>
      </c>
      <c r="E25" s="126" t="s">
        <v>84</v>
      </c>
      <c r="F25" s="128">
        <f>I25/I24</f>
        <v>600</v>
      </c>
      <c r="G25" s="128">
        <f t="shared" ref="G25:G26" si="1">I25*10/100</f>
        <v>480</v>
      </c>
      <c r="H25" s="128"/>
      <c r="I25" s="128">
        <v>4800</v>
      </c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</row>
    <row r="26" spans="1:24" ht="18.75">
      <c r="A26" s="123">
        <v>2</v>
      </c>
      <c r="B26" s="122" t="s">
        <v>288</v>
      </c>
      <c r="C26" s="122" t="s">
        <v>435</v>
      </c>
      <c r="D26" s="127" t="s">
        <v>436</v>
      </c>
      <c r="E26" s="126" t="s">
        <v>167</v>
      </c>
      <c r="F26" s="128">
        <f>I26/I24</f>
        <v>625</v>
      </c>
      <c r="G26" s="128">
        <f t="shared" si="1"/>
        <v>500</v>
      </c>
      <c r="H26" s="128"/>
      <c r="I26" s="129">
        <v>5000</v>
      </c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</row>
    <row r="27" spans="1:24" ht="18.75">
      <c r="A27" s="123">
        <v>3</v>
      </c>
      <c r="B27" s="122" t="s">
        <v>288</v>
      </c>
      <c r="C27" s="122" t="s">
        <v>435</v>
      </c>
      <c r="D27" s="127" t="s">
        <v>436</v>
      </c>
      <c r="E27" s="126" t="s">
        <v>167</v>
      </c>
      <c r="F27" s="128">
        <f>I27/I24</f>
        <v>625</v>
      </c>
      <c r="G27" s="128">
        <f t="shared" ref="G27:G28" si="2">I27*10/100</f>
        <v>500</v>
      </c>
      <c r="H27" s="128"/>
      <c r="I27" s="129">
        <v>5000</v>
      </c>
      <c r="J27" s="128"/>
      <c r="K27" s="128"/>
      <c r="L27" s="128"/>
      <c r="M27" s="128"/>
      <c r="N27" s="128"/>
      <c r="O27" s="128"/>
      <c r="P27" s="128"/>
      <c r="Q27" s="128"/>
      <c r="R27" s="128"/>
      <c r="S27" s="129"/>
      <c r="T27" s="128"/>
      <c r="U27" s="128"/>
      <c r="V27" s="129"/>
      <c r="W27" s="128"/>
      <c r="X27" s="128"/>
    </row>
    <row r="28" spans="1:24" ht="18.75">
      <c r="A28" s="123">
        <v>3</v>
      </c>
      <c r="B28" s="122" t="s">
        <v>437</v>
      </c>
      <c r="C28" s="122" t="s">
        <v>435</v>
      </c>
      <c r="D28" s="127" t="s">
        <v>436</v>
      </c>
      <c r="E28" s="126" t="s">
        <v>167</v>
      </c>
      <c r="F28" s="128">
        <f>I28/I24</f>
        <v>625</v>
      </c>
      <c r="G28" s="128">
        <f t="shared" si="2"/>
        <v>500</v>
      </c>
      <c r="H28" s="128"/>
      <c r="I28" s="129">
        <v>5000</v>
      </c>
      <c r="J28" s="128"/>
      <c r="K28" s="128"/>
      <c r="L28" s="128"/>
      <c r="M28" s="128"/>
      <c r="N28" s="128"/>
      <c r="O28" s="128"/>
      <c r="P28" s="128"/>
      <c r="Q28" s="128"/>
      <c r="R28" s="128"/>
      <c r="S28" s="129"/>
      <c r="T28" s="128"/>
      <c r="U28" s="128"/>
      <c r="V28" s="129"/>
      <c r="W28" s="128"/>
      <c r="X28" s="128"/>
    </row>
    <row r="29" spans="1:24" ht="13.5" customHeight="1">
      <c r="A29" s="344" t="s">
        <v>371</v>
      </c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5"/>
    </row>
    <row r="30" spans="1:24" ht="56.25">
      <c r="A30" s="346" t="s">
        <v>338</v>
      </c>
      <c r="B30" s="301"/>
      <c r="C30" s="301"/>
      <c r="D30" s="301"/>
      <c r="E30" s="301"/>
      <c r="F30" s="301"/>
      <c r="G30" s="296"/>
      <c r="H30" s="122" t="s">
        <v>293</v>
      </c>
      <c r="I30" s="122" t="s">
        <v>294</v>
      </c>
      <c r="J30" s="122" t="s">
        <v>273</v>
      </c>
      <c r="K30" s="122" t="s">
        <v>279</v>
      </c>
      <c r="L30" s="123" t="s">
        <v>372</v>
      </c>
      <c r="M30" s="123" t="s">
        <v>373</v>
      </c>
      <c r="N30" s="122" t="s">
        <v>296</v>
      </c>
      <c r="O30" s="122" t="s">
        <v>374</v>
      </c>
      <c r="P30" s="122" t="s">
        <v>375</v>
      </c>
      <c r="Q30" s="122" t="s">
        <v>376</v>
      </c>
      <c r="R30" s="122" t="s">
        <v>281</v>
      </c>
      <c r="S30" s="122" t="s">
        <v>282</v>
      </c>
      <c r="T30" s="122" t="s">
        <v>283</v>
      </c>
      <c r="U30" s="122" t="s">
        <v>284</v>
      </c>
      <c r="V30" s="122" t="s">
        <v>285</v>
      </c>
      <c r="W30" s="122" t="s">
        <v>286</v>
      </c>
      <c r="X30" s="122" t="s">
        <v>287</v>
      </c>
    </row>
    <row r="31" spans="1:24">
      <c r="A31" s="297"/>
      <c r="B31" s="303"/>
      <c r="C31" s="303"/>
      <c r="D31" s="303"/>
      <c r="E31" s="303"/>
      <c r="F31" s="303"/>
      <c r="G31" s="260"/>
      <c r="H31" s="124">
        <v>8</v>
      </c>
      <c r="I31" s="124">
        <v>8</v>
      </c>
      <c r="J31" s="124">
        <v>8</v>
      </c>
      <c r="K31" s="124">
        <v>8</v>
      </c>
      <c r="L31" s="125">
        <v>5</v>
      </c>
      <c r="M31" s="124">
        <v>8</v>
      </c>
      <c r="N31" s="124">
        <v>8</v>
      </c>
      <c r="O31" s="124">
        <v>8</v>
      </c>
      <c r="P31" s="124">
        <v>8</v>
      </c>
      <c r="Q31" s="124">
        <v>8</v>
      </c>
      <c r="R31" s="124">
        <v>4</v>
      </c>
      <c r="S31" s="124">
        <v>4</v>
      </c>
      <c r="T31" s="124">
        <v>4</v>
      </c>
      <c r="U31" s="124">
        <v>4</v>
      </c>
      <c r="V31" s="124">
        <v>4</v>
      </c>
      <c r="W31" s="124">
        <v>4</v>
      </c>
      <c r="X31" s="124">
        <v>4</v>
      </c>
    </row>
    <row r="32" spans="1:24" ht="18.75">
      <c r="A32" s="123">
        <v>1</v>
      </c>
      <c r="B32" s="122" t="s">
        <v>288</v>
      </c>
      <c r="C32" s="126" t="s">
        <v>377</v>
      </c>
      <c r="D32" s="127" t="s">
        <v>378</v>
      </c>
      <c r="E32" s="126" t="s">
        <v>342</v>
      </c>
      <c r="F32" s="128">
        <f>L32/L31</f>
        <v>1700</v>
      </c>
      <c r="G32" s="129" t="s">
        <v>379</v>
      </c>
      <c r="H32" s="128"/>
      <c r="I32" s="128"/>
      <c r="J32" s="129"/>
      <c r="K32" s="128"/>
      <c r="L32" s="129">
        <v>8500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</row>
    <row r="33" spans="1:24" ht="18.75">
      <c r="A33" s="123">
        <v>2</v>
      </c>
      <c r="B33" s="122" t="s">
        <v>288</v>
      </c>
      <c r="C33" s="126" t="s">
        <v>377</v>
      </c>
      <c r="D33" s="127" t="s">
        <v>378</v>
      </c>
      <c r="E33" s="126" t="s">
        <v>342</v>
      </c>
      <c r="F33" s="128">
        <f>L33/L31</f>
        <v>1700</v>
      </c>
      <c r="G33" s="129" t="s">
        <v>379</v>
      </c>
      <c r="H33" s="128"/>
      <c r="I33" s="128"/>
      <c r="J33" s="129"/>
      <c r="K33" s="128"/>
      <c r="L33" s="129">
        <v>8500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  <row r="34" spans="1:24" ht="18.75">
      <c r="A34" s="123">
        <v>3</v>
      </c>
      <c r="B34" s="122" t="s">
        <v>288</v>
      </c>
      <c r="C34" s="126" t="s">
        <v>377</v>
      </c>
      <c r="D34" s="127" t="s">
        <v>378</v>
      </c>
      <c r="E34" s="126" t="s">
        <v>342</v>
      </c>
      <c r="F34" s="128">
        <f>L34/L31</f>
        <v>1700</v>
      </c>
      <c r="G34" s="129" t="s">
        <v>379</v>
      </c>
      <c r="H34" s="128"/>
      <c r="I34" s="128"/>
      <c r="J34" s="129"/>
      <c r="K34" s="128"/>
      <c r="L34" s="129">
        <v>8500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</row>
    <row r="35" spans="1:24" ht="18.75">
      <c r="A35" s="123">
        <v>4</v>
      </c>
      <c r="B35" s="122" t="s">
        <v>288</v>
      </c>
      <c r="C35" s="126" t="s">
        <v>377</v>
      </c>
      <c r="D35" s="127" t="s">
        <v>378</v>
      </c>
      <c r="E35" s="126" t="s">
        <v>342</v>
      </c>
      <c r="F35" s="128">
        <f>L35/L31</f>
        <v>1700</v>
      </c>
      <c r="G35" s="129" t="s">
        <v>379</v>
      </c>
      <c r="H35" s="128"/>
      <c r="I35" s="128"/>
      <c r="J35" s="129"/>
      <c r="K35" s="128"/>
      <c r="L35" s="129">
        <v>8500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</row>
    <row r="36" spans="1:24" ht="18.75">
      <c r="A36" s="123">
        <v>5</v>
      </c>
      <c r="B36" s="122" t="s">
        <v>288</v>
      </c>
      <c r="C36" s="126" t="s">
        <v>377</v>
      </c>
      <c r="D36" s="127" t="s">
        <v>378</v>
      </c>
      <c r="E36" s="126" t="s">
        <v>342</v>
      </c>
      <c r="F36" s="128">
        <f>L36/L31</f>
        <v>1700</v>
      </c>
      <c r="G36" s="129" t="s">
        <v>379</v>
      </c>
      <c r="H36" s="128"/>
      <c r="I36" s="128"/>
      <c r="J36" s="129"/>
      <c r="K36" s="128"/>
      <c r="L36" s="129">
        <v>8500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</row>
    <row r="37" spans="1:24" ht="18.75">
      <c r="A37" s="123">
        <v>6</v>
      </c>
      <c r="B37" s="122" t="s">
        <v>288</v>
      </c>
      <c r="C37" s="126" t="s">
        <v>377</v>
      </c>
      <c r="D37" s="127" t="s">
        <v>378</v>
      </c>
      <c r="E37" s="126" t="s">
        <v>342</v>
      </c>
      <c r="F37" s="128">
        <f>L37/L31</f>
        <v>1700</v>
      </c>
      <c r="G37" s="129" t="s">
        <v>379</v>
      </c>
      <c r="H37" s="128"/>
      <c r="I37" s="128"/>
      <c r="J37" s="129"/>
      <c r="K37" s="128"/>
      <c r="L37" s="129">
        <v>8500</v>
      </c>
      <c r="M37" s="129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</row>
    <row r="38" spans="1:24" ht="18.75">
      <c r="A38" s="123">
        <v>7</v>
      </c>
      <c r="B38" s="122" t="s">
        <v>288</v>
      </c>
      <c r="C38" s="126" t="s">
        <v>377</v>
      </c>
      <c r="D38" s="127" t="s">
        <v>378</v>
      </c>
      <c r="E38" s="126" t="s">
        <v>342</v>
      </c>
      <c r="F38" s="128">
        <f>M38/M31</f>
        <v>1350</v>
      </c>
      <c r="G38" s="129" t="s">
        <v>379</v>
      </c>
      <c r="H38" s="128"/>
      <c r="I38" s="128"/>
      <c r="J38" s="129"/>
      <c r="K38" s="128"/>
      <c r="L38" s="129"/>
      <c r="M38" s="129">
        <v>10800</v>
      </c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</row>
    <row r="39" spans="1:24" ht="18.75">
      <c r="A39" s="123">
        <v>8</v>
      </c>
      <c r="B39" s="122" t="s">
        <v>288</v>
      </c>
      <c r="C39" s="126" t="s">
        <v>377</v>
      </c>
      <c r="D39" s="127" t="s">
        <v>378</v>
      </c>
      <c r="E39" s="126" t="s">
        <v>342</v>
      </c>
      <c r="F39" s="128">
        <f>M39/M31</f>
        <v>1350</v>
      </c>
      <c r="G39" s="129" t="s">
        <v>379</v>
      </c>
      <c r="H39" s="128"/>
      <c r="I39" s="128"/>
      <c r="J39" s="129"/>
      <c r="K39" s="128"/>
      <c r="L39" s="129"/>
      <c r="M39" s="129">
        <v>10800</v>
      </c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</row>
    <row r="40" spans="1:24" ht="13.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3.5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3.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13.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3.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3.5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3.5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3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3.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  <row r="57" spans="1:24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</row>
    <row r="58" spans="1:24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</row>
    <row r="59" spans="1:24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</row>
    <row r="60" spans="1:24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</row>
    <row r="61" spans="1:24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</row>
    <row r="62" spans="1:24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</row>
    <row r="63" spans="1:24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</row>
    <row r="64" spans="1:24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</row>
    <row r="65" spans="1:24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</row>
    <row r="66" spans="1:24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</row>
    <row r="67" spans="1:24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</row>
    <row r="68" spans="1:24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</row>
    <row r="69" spans="1:24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</row>
    <row r="70" spans="1:24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</row>
    <row r="71" spans="1:24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</row>
    <row r="72" spans="1:24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</row>
    <row r="73" spans="1:24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</row>
    <row r="74" spans="1:24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</row>
    <row r="75" spans="1:24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</row>
    <row r="76" spans="1:24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</row>
    <row r="77" spans="1:24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</row>
    <row r="78" spans="1:24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</row>
    <row r="79" spans="1:24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1:24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</row>
    <row r="81" spans="1:24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</row>
    <row r="82" spans="1:24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</row>
    <row r="83" spans="1:24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</row>
    <row r="84" spans="1:24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</row>
    <row r="85" spans="1:24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</row>
    <row r="86" spans="1:24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</row>
    <row r="87" spans="1:24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</row>
    <row r="88" spans="1:24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</row>
    <row r="89" spans="1:24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</row>
    <row r="90" spans="1:24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</row>
    <row r="91" spans="1:24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</row>
    <row r="92" spans="1:24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</row>
    <row r="93" spans="1:24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</row>
    <row r="94" spans="1:24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</row>
    <row r="95" spans="1:24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</row>
    <row r="96" spans="1:24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</row>
    <row r="97" spans="1:24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</row>
    <row r="98" spans="1:24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</row>
    <row r="99" spans="1:24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</row>
    <row r="100" spans="1:24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</row>
    <row r="101" spans="1:24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</row>
    <row r="102" spans="1:24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</row>
    <row r="103" spans="1:24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</row>
    <row r="107" spans="1:24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</row>
    <row r="108" spans="1:24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</row>
    <row r="109" spans="1:24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</row>
    <row r="110" spans="1:24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</row>
    <row r="111" spans="1:24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</row>
    <row r="112" spans="1:24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</row>
    <row r="113" spans="1:24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</row>
    <row r="114" spans="1:24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</row>
    <row r="115" spans="1:24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1:24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</row>
    <row r="117" spans="1:24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</row>
    <row r="118" spans="1:24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</row>
    <row r="119" spans="1:24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1:24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1:24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1:24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1:24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1:24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1:24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</row>
    <row r="126" spans="1:24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</row>
    <row r="127" spans="1:24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</row>
    <row r="128" spans="1:24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</row>
    <row r="129" spans="1:24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</row>
    <row r="130" spans="1:24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</row>
    <row r="131" spans="1:24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</row>
    <row r="132" spans="1:24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</row>
    <row r="133" spans="1:24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</row>
    <row r="134" spans="1:24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</row>
    <row r="135" spans="1:24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</row>
    <row r="136" spans="1:24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</row>
    <row r="137" spans="1:24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</row>
    <row r="138" spans="1:24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</row>
    <row r="139" spans="1:24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</row>
    <row r="140" spans="1:24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</row>
    <row r="141" spans="1:24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</row>
    <row r="142" spans="1:24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</row>
    <row r="143" spans="1:24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</row>
    <row r="144" spans="1:24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</row>
    <row r="145" spans="1:24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</row>
    <row r="146" spans="1:24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</row>
    <row r="147" spans="1:24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</row>
    <row r="148" spans="1:24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</row>
    <row r="149" spans="1:24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</row>
    <row r="150" spans="1:24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</row>
    <row r="151" spans="1:24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</row>
    <row r="152" spans="1:24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</row>
    <row r="153" spans="1:24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</row>
    <row r="154" spans="1:24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</row>
    <row r="155" spans="1:24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</row>
    <row r="156" spans="1:24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</row>
    <row r="157" spans="1:24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</row>
    <row r="158" spans="1:24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</row>
    <row r="159" spans="1:24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</row>
    <row r="160" spans="1:24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</row>
    <row r="161" spans="1:24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</row>
    <row r="162" spans="1:24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</row>
    <row r="163" spans="1:24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</row>
    <row r="164" spans="1:24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:24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</row>
    <row r="166" spans="1:24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</row>
    <row r="167" spans="1:24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</row>
    <row r="168" spans="1:24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</row>
    <row r="169" spans="1:24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</row>
    <row r="170" spans="1:24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</row>
    <row r="171" spans="1:24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</row>
    <row r="172" spans="1:24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</row>
    <row r="173" spans="1:24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</row>
    <row r="174" spans="1:24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</row>
    <row r="175" spans="1:24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</row>
    <row r="176" spans="1:24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</row>
    <row r="177" spans="1:24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</row>
    <row r="178" spans="1:24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</row>
    <row r="179" spans="1:24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</row>
    <row r="180" spans="1:24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</row>
    <row r="181" spans="1:24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</row>
    <row r="182" spans="1:24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</row>
    <row r="183" spans="1:24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</row>
    <row r="184" spans="1:24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</row>
    <row r="185" spans="1:24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</row>
    <row r="186" spans="1:24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</row>
    <row r="187" spans="1:24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</row>
    <row r="188" spans="1:24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</row>
    <row r="189" spans="1:24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</row>
    <row r="190" spans="1:24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</row>
    <row r="191" spans="1:24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</row>
    <row r="192" spans="1:24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</row>
    <row r="193" spans="1:24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</row>
    <row r="194" spans="1:24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</row>
    <row r="195" spans="1:24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</row>
    <row r="196" spans="1:24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</row>
    <row r="197" spans="1:24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</row>
    <row r="198" spans="1:24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</row>
    <row r="199" spans="1:24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</row>
    <row r="200" spans="1:24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</row>
    <row r="201" spans="1:24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</row>
    <row r="202" spans="1:24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</row>
    <row r="203" spans="1:24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</row>
    <row r="204" spans="1:24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</row>
    <row r="205" spans="1:24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</row>
    <row r="206" spans="1:24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</row>
    <row r="207" spans="1:24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</row>
    <row r="208" spans="1:24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</row>
    <row r="209" spans="1:24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</row>
    <row r="210" spans="1:24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</row>
    <row r="211" spans="1:24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</row>
    <row r="212" spans="1:24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</row>
    <row r="213" spans="1:24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</row>
    <row r="214" spans="1:24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</row>
    <row r="215" spans="1:24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</row>
    <row r="216" spans="1:24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</row>
    <row r="217" spans="1:24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</row>
    <row r="218" spans="1:24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</row>
    <row r="219" spans="1:24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</row>
    <row r="220" spans="1:24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</row>
    <row r="221" spans="1:24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</row>
    <row r="222" spans="1:24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</row>
    <row r="223" spans="1:24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</row>
    <row r="224" spans="1:24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</row>
    <row r="225" spans="1:24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</row>
    <row r="226" spans="1:24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</row>
    <row r="227" spans="1:24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</row>
    <row r="228" spans="1:24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</row>
    <row r="229" spans="1:24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</row>
    <row r="230" spans="1:24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</row>
    <row r="231" spans="1:24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</row>
    <row r="232" spans="1:24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</row>
    <row r="233" spans="1:24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</row>
    <row r="234" spans="1:24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</row>
    <row r="235" spans="1:24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</row>
    <row r="236" spans="1:24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</row>
    <row r="237" spans="1:24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</row>
    <row r="238" spans="1:24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</row>
    <row r="239" spans="1:24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</row>
    <row r="240" spans="1:24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</row>
    <row r="241" spans="1:24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</row>
    <row r="242" spans="1:24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</row>
    <row r="243" spans="1:24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</row>
    <row r="244" spans="1:24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</row>
    <row r="245" spans="1:24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</row>
    <row r="246" spans="1:24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</row>
    <row r="247" spans="1:24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</row>
    <row r="248" spans="1:24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</row>
    <row r="249" spans="1:24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</row>
    <row r="250" spans="1:24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</row>
    <row r="251" spans="1:24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</row>
    <row r="252" spans="1:24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</row>
    <row r="253" spans="1:24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</row>
    <row r="254" spans="1:24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</row>
    <row r="255" spans="1:24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</row>
    <row r="256" spans="1:24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</row>
    <row r="257" spans="1:24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</row>
    <row r="258" spans="1:24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</row>
    <row r="259" spans="1:24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</row>
    <row r="260" spans="1:24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</row>
    <row r="261" spans="1:24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</row>
    <row r="262" spans="1:24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</row>
    <row r="263" spans="1:24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</row>
    <row r="264" spans="1:24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</row>
    <row r="265" spans="1:24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</row>
    <row r="266" spans="1:24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</row>
    <row r="267" spans="1:24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</row>
    <row r="268" spans="1:24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</row>
    <row r="269" spans="1:24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</row>
    <row r="270" spans="1:24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</row>
    <row r="271" spans="1:24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</row>
    <row r="272" spans="1:24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</row>
    <row r="273" spans="1:24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</row>
    <row r="274" spans="1:24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</row>
    <row r="275" spans="1:24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</row>
    <row r="276" spans="1:24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</row>
    <row r="277" spans="1:24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</row>
    <row r="278" spans="1:24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</row>
    <row r="279" spans="1:24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</row>
    <row r="280" spans="1:24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</row>
    <row r="281" spans="1:24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</row>
    <row r="282" spans="1:24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</row>
    <row r="283" spans="1:24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</row>
    <row r="284" spans="1:24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</row>
    <row r="285" spans="1:24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</row>
    <row r="286" spans="1:24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</row>
    <row r="287" spans="1:24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</row>
    <row r="288" spans="1:24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</row>
    <row r="289" spans="1:24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</row>
    <row r="290" spans="1:24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</row>
    <row r="291" spans="1:24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</row>
    <row r="292" spans="1:24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</row>
    <row r="293" spans="1:24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</row>
    <row r="294" spans="1:24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</row>
    <row r="295" spans="1:24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</row>
    <row r="296" spans="1:24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</row>
    <row r="297" spans="1:24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</row>
    <row r="298" spans="1:24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</row>
    <row r="299" spans="1:24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</row>
    <row r="300" spans="1:24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</row>
    <row r="301" spans="1:24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</row>
    <row r="302" spans="1:24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</row>
    <row r="303" spans="1:24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</row>
    <row r="304" spans="1:24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</row>
    <row r="305" spans="1:24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</row>
    <row r="306" spans="1:24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</row>
    <row r="307" spans="1:24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</row>
    <row r="308" spans="1:24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</row>
    <row r="309" spans="1:24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</row>
    <row r="310" spans="1:24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</row>
    <row r="311" spans="1:24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</row>
    <row r="312" spans="1:24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</row>
    <row r="313" spans="1:24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</row>
    <row r="314" spans="1:24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</row>
    <row r="315" spans="1:24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</row>
    <row r="316" spans="1:24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</row>
    <row r="317" spans="1:24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</row>
    <row r="318" spans="1:24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</row>
    <row r="319" spans="1:24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</row>
    <row r="320" spans="1:24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</row>
    <row r="321" spans="1:24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</row>
    <row r="322" spans="1:24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</row>
    <row r="323" spans="1:24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</row>
    <row r="324" spans="1:24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</row>
    <row r="325" spans="1:24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</row>
    <row r="326" spans="1:24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</row>
    <row r="327" spans="1:24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</row>
    <row r="328" spans="1:24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</row>
    <row r="329" spans="1:24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</row>
    <row r="330" spans="1:24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</row>
    <row r="331" spans="1:24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</row>
    <row r="332" spans="1:24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</row>
    <row r="333" spans="1:24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</row>
    <row r="334" spans="1:24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</row>
    <row r="335" spans="1:24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</row>
    <row r="336" spans="1:24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</row>
    <row r="337" spans="1:24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</row>
    <row r="338" spans="1:24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</row>
    <row r="339" spans="1:24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</row>
    <row r="340" spans="1:24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</row>
    <row r="341" spans="1:24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</row>
    <row r="342" spans="1:24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</row>
    <row r="343" spans="1:24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</row>
    <row r="344" spans="1:24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</row>
    <row r="345" spans="1:24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</row>
    <row r="346" spans="1:24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</row>
    <row r="347" spans="1:24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</row>
    <row r="348" spans="1:24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</row>
    <row r="349" spans="1:24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</row>
    <row r="350" spans="1:24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</row>
    <row r="351" spans="1:24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</row>
    <row r="352" spans="1:24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</row>
    <row r="353" spans="1:24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</row>
    <row r="354" spans="1:24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</row>
    <row r="355" spans="1:24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</row>
    <row r="356" spans="1:24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</row>
    <row r="357" spans="1:24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</row>
    <row r="358" spans="1:24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</row>
    <row r="359" spans="1:24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</row>
    <row r="360" spans="1:24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</row>
    <row r="361" spans="1:24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</row>
    <row r="362" spans="1:24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</row>
    <row r="363" spans="1:24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</row>
    <row r="364" spans="1:24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</row>
    <row r="365" spans="1:24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</row>
    <row r="366" spans="1:24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</row>
    <row r="367" spans="1:24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</row>
    <row r="368" spans="1:24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</row>
    <row r="369" spans="1:24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</row>
    <row r="370" spans="1:24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</row>
    <row r="371" spans="1:24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</row>
    <row r="372" spans="1:24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</row>
    <row r="373" spans="1:24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</row>
    <row r="374" spans="1:24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</row>
    <row r="375" spans="1:24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</row>
    <row r="376" spans="1:24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</row>
    <row r="377" spans="1:24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</row>
    <row r="378" spans="1:24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</row>
    <row r="379" spans="1:24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</row>
    <row r="380" spans="1:24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</row>
    <row r="381" spans="1:24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</row>
    <row r="382" spans="1:24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</row>
    <row r="383" spans="1:24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</row>
    <row r="384" spans="1:24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</row>
    <row r="385" spans="1:24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</row>
    <row r="386" spans="1:24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</row>
    <row r="387" spans="1:24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</row>
    <row r="388" spans="1:24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</row>
    <row r="389" spans="1:24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</row>
    <row r="390" spans="1:24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</row>
    <row r="391" spans="1:24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</row>
    <row r="392" spans="1:24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</row>
    <row r="393" spans="1:24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</row>
    <row r="394" spans="1:24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</row>
    <row r="395" spans="1:24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</row>
    <row r="396" spans="1:24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</row>
    <row r="397" spans="1:24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</row>
    <row r="398" spans="1:24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</row>
    <row r="399" spans="1:24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</row>
    <row r="400" spans="1:24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</row>
    <row r="401" spans="1:24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</row>
    <row r="402" spans="1:24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</row>
    <row r="403" spans="1:24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</row>
    <row r="404" spans="1:24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</row>
    <row r="405" spans="1:24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</row>
    <row r="406" spans="1:24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</row>
    <row r="407" spans="1:24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</row>
    <row r="408" spans="1:24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</row>
    <row r="409" spans="1:24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</row>
    <row r="410" spans="1:24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</row>
    <row r="411" spans="1:24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</row>
    <row r="412" spans="1:24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</row>
    <row r="413" spans="1:24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</row>
    <row r="414" spans="1:24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</row>
    <row r="415" spans="1:24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</row>
    <row r="416" spans="1:24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</row>
    <row r="417" spans="1:24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</row>
    <row r="418" spans="1:24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</row>
    <row r="419" spans="1:24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</row>
    <row r="420" spans="1:24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</row>
    <row r="421" spans="1:24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</row>
    <row r="422" spans="1:24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</row>
    <row r="423" spans="1:24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</row>
    <row r="424" spans="1:24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</row>
    <row r="425" spans="1:24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</row>
    <row r="426" spans="1:24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</row>
    <row r="427" spans="1:24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</row>
    <row r="428" spans="1:24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</row>
    <row r="429" spans="1:24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</row>
    <row r="430" spans="1:24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</row>
    <row r="431" spans="1:24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</row>
    <row r="432" spans="1:24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</row>
    <row r="433" spans="1:24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</row>
    <row r="434" spans="1:24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</row>
    <row r="435" spans="1:24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</row>
    <row r="436" spans="1:24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</row>
    <row r="437" spans="1:24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</row>
    <row r="438" spans="1:24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</row>
    <row r="439" spans="1:24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</row>
    <row r="440" spans="1:24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</row>
    <row r="441" spans="1:24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</row>
    <row r="442" spans="1:24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</row>
    <row r="443" spans="1:24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</row>
    <row r="444" spans="1:24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</row>
    <row r="445" spans="1:24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</row>
    <row r="446" spans="1:24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</row>
    <row r="447" spans="1:24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</row>
    <row r="448" spans="1:24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</row>
    <row r="449" spans="1:24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</row>
    <row r="450" spans="1:24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</row>
    <row r="451" spans="1:24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</row>
    <row r="452" spans="1:24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</row>
    <row r="453" spans="1:24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</row>
    <row r="454" spans="1:24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</row>
    <row r="455" spans="1:24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</row>
    <row r="456" spans="1:24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</row>
    <row r="457" spans="1:24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</row>
    <row r="458" spans="1:24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</row>
    <row r="459" spans="1:24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</row>
    <row r="460" spans="1:24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</row>
    <row r="461" spans="1:24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</row>
    <row r="462" spans="1:24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</row>
    <row r="463" spans="1:24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</row>
    <row r="464" spans="1:24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</row>
    <row r="465" spans="1:24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</row>
    <row r="466" spans="1:24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</row>
    <row r="467" spans="1:24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</row>
    <row r="468" spans="1:24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</row>
    <row r="469" spans="1:24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</row>
    <row r="470" spans="1:24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</row>
    <row r="471" spans="1:24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</row>
    <row r="472" spans="1:24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</row>
    <row r="473" spans="1:24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</row>
    <row r="474" spans="1:24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</row>
    <row r="475" spans="1:24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</row>
    <row r="476" spans="1:24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</row>
    <row r="477" spans="1:24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</row>
    <row r="478" spans="1:24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</row>
    <row r="479" spans="1:24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</row>
    <row r="480" spans="1:24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</row>
    <row r="481" spans="1:24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</row>
    <row r="482" spans="1:24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</row>
    <row r="483" spans="1:24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</row>
    <row r="484" spans="1:24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</row>
    <row r="485" spans="1:24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</row>
    <row r="486" spans="1:24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</row>
    <row r="487" spans="1:24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</row>
    <row r="488" spans="1:24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</row>
    <row r="489" spans="1:24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</row>
    <row r="490" spans="1:24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</row>
    <row r="491" spans="1:24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</row>
    <row r="492" spans="1:24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</row>
    <row r="493" spans="1:24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</row>
    <row r="494" spans="1:24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</row>
    <row r="495" spans="1:24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</row>
    <row r="496" spans="1:24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</row>
    <row r="497" spans="1:24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</row>
    <row r="498" spans="1:24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</row>
    <row r="499" spans="1:24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</row>
    <row r="500" spans="1:24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</row>
    <row r="501" spans="1:24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</row>
    <row r="502" spans="1:24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</row>
    <row r="503" spans="1:24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</row>
    <row r="504" spans="1:24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</row>
    <row r="505" spans="1:24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</row>
    <row r="506" spans="1:24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</row>
    <row r="507" spans="1:24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</row>
    <row r="508" spans="1:24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</row>
    <row r="509" spans="1:24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</row>
    <row r="510" spans="1:24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</row>
    <row r="511" spans="1:24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</row>
    <row r="512" spans="1:24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</row>
    <row r="513" spans="1:24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</row>
    <row r="514" spans="1:24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</row>
    <row r="515" spans="1:24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</row>
    <row r="516" spans="1:24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</row>
    <row r="517" spans="1:24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</row>
    <row r="518" spans="1:24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</row>
    <row r="519" spans="1:24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</row>
    <row r="520" spans="1:24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</row>
    <row r="521" spans="1:24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</row>
    <row r="522" spans="1:24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</row>
    <row r="523" spans="1:24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</row>
    <row r="524" spans="1:24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</row>
    <row r="525" spans="1:24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</row>
    <row r="526" spans="1:24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</row>
    <row r="527" spans="1:24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</row>
    <row r="528" spans="1:24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</row>
    <row r="529" spans="1:24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</row>
    <row r="530" spans="1:24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</row>
    <row r="531" spans="1:24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</row>
    <row r="532" spans="1:24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</row>
    <row r="533" spans="1:24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</row>
    <row r="534" spans="1:24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</row>
    <row r="535" spans="1:24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</row>
    <row r="536" spans="1:24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</row>
    <row r="537" spans="1:24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</row>
    <row r="538" spans="1:24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</row>
    <row r="539" spans="1:24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</row>
    <row r="540" spans="1:24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</row>
    <row r="541" spans="1:24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</row>
    <row r="542" spans="1:24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</row>
    <row r="543" spans="1:24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</row>
    <row r="544" spans="1:24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</row>
    <row r="545" spans="1:24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</row>
    <row r="546" spans="1:24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</row>
    <row r="547" spans="1:24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</row>
    <row r="548" spans="1:24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</row>
    <row r="549" spans="1:24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</row>
    <row r="550" spans="1:24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</row>
    <row r="551" spans="1:24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</row>
    <row r="552" spans="1:24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</row>
    <row r="553" spans="1:24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</row>
    <row r="554" spans="1:24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</row>
    <row r="555" spans="1:24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</row>
    <row r="556" spans="1:24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</row>
    <row r="557" spans="1:24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</row>
    <row r="558" spans="1:24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</row>
    <row r="559" spans="1:24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</row>
    <row r="560" spans="1:24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</row>
    <row r="561" spans="1:24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</row>
    <row r="562" spans="1:24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</row>
    <row r="563" spans="1:24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</row>
    <row r="564" spans="1:24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</row>
    <row r="565" spans="1:24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</row>
    <row r="566" spans="1:24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</row>
    <row r="567" spans="1:24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</row>
    <row r="568" spans="1:24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</row>
    <row r="569" spans="1:24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</row>
    <row r="570" spans="1:24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</row>
    <row r="571" spans="1:24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</row>
    <row r="572" spans="1:24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</row>
    <row r="573" spans="1:24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</row>
    <row r="574" spans="1:24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</row>
    <row r="575" spans="1:24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</row>
    <row r="576" spans="1:24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</row>
    <row r="577" spans="1:24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</row>
    <row r="578" spans="1:24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</row>
    <row r="579" spans="1:24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</row>
    <row r="580" spans="1:24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</row>
    <row r="581" spans="1:24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</row>
    <row r="582" spans="1:24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</row>
    <row r="583" spans="1:24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</row>
    <row r="584" spans="1:24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</row>
    <row r="585" spans="1:24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</row>
    <row r="586" spans="1:24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</row>
    <row r="587" spans="1:24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</row>
    <row r="588" spans="1:24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</row>
    <row r="589" spans="1:24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</row>
    <row r="590" spans="1:24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</row>
    <row r="591" spans="1:24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</row>
    <row r="592" spans="1:24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</row>
    <row r="593" spans="1:24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</row>
    <row r="594" spans="1:24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</row>
    <row r="595" spans="1:24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</row>
    <row r="596" spans="1:24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</row>
    <row r="597" spans="1:24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</row>
    <row r="598" spans="1:24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</row>
    <row r="599" spans="1:24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</row>
    <row r="600" spans="1:24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</row>
    <row r="601" spans="1:24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</row>
    <row r="602" spans="1:24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</row>
    <row r="603" spans="1:24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</row>
    <row r="604" spans="1:24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</row>
    <row r="605" spans="1:24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</row>
    <row r="606" spans="1:24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</row>
    <row r="607" spans="1:24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</row>
    <row r="608" spans="1:24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</row>
    <row r="609" spans="1:24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</row>
    <row r="610" spans="1:24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</row>
    <row r="611" spans="1:24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</row>
    <row r="612" spans="1:24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</row>
    <row r="613" spans="1:24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</row>
    <row r="614" spans="1:24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</row>
    <row r="615" spans="1:24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</row>
    <row r="616" spans="1:24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</row>
    <row r="617" spans="1:24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</row>
    <row r="618" spans="1:24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</row>
    <row r="619" spans="1:24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</row>
    <row r="620" spans="1:24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</row>
    <row r="621" spans="1:24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</row>
    <row r="622" spans="1:24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</row>
    <row r="623" spans="1:24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</row>
    <row r="624" spans="1:24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</row>
    <row r="625" spans="1:24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</row>
    <row r="626" spans="1:24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</row>
    <row r="627" spans="1:24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</row>
    <row r="628" spans="1:24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</row>
    <row r="629" spans="1:24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</row>
    <row r="630" spans="1:24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</row>
    <row r="631" spans="1:24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</row>
    <row r="632" spans="1:24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</row>
    <row r="633" spans="1:24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</row>
    <row r="634" spans="1:24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</row>
    <row r="635" spans="1:24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</row>
    <row r="636" spans="1:24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</row>
    <row r="637" spans="1:24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</row>
    <row r="638" spans="1:24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</row>
    <row r="639" spans="1:24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</row>
    <row r="640" spans="1:24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</row>
    <row r="641" spans="1:24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</row>
    <row r="642" spans="1:24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</row>
    <row r="643" spans="1:24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</row>
    <row r="644" spans="1:24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</row>
    <row r="645" spans="1:24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</row>
    <row r="646" spans="1:24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</row>
    <row r="647" spans="1:24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</row>
    <row r="648" spans="1:24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</row>
    <row r="649" spans="1:24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</row>
    <row r="650" spans="1:24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</row>
    <row r="651" spans="1:24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</row>
    <row r="652" spans="1:24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</row>
    <row r="653" spans="1:24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</row>
    <row r="654" spans="1:24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</row>
    <row r="655" spans="1:24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</row>
    <row r="656" spans="1:24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</row>
    <row r="657" spans="1:24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</row>
    <row r="658" spans="1:24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</row>
    <row r="659" spans="1:24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</row>
    <row r="660" spans="1:24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</row>
    <row r="661" spans="1:24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</row>
    <row r="662" spans="1:24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</row>
    <row r="663" spans="1:24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</row>
    <row r="664" spans="1:24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</row>
    <row r="665" spans="1:24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</row>
    <row r="666" spans="1:24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</row>
    <row r="667" spans="1:24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</row>
    <row r="668" spans="1:24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</row>
    <row r="669" spans="1:24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</row>
    <row r="670" spans="1:24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</row>
    <row r="671" spans="1:24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</row>
    <row r="672" spans="1:24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</row>
    <row r="673" spans="1:24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</row>
    <row r="674" spans="1:24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</row>
    <row r="675" spans="1:24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</row>
    <row r="676" spans="1:24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</row>
    <row r="677" spans="1:24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</row>
    <row r="678" spans="1:24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</row>
    <row r="679" spans="1:24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</row>
    <row r="680" spans="1:24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</row>
    <row r="681" spans="1:24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</row>
    <row r="682" spans="1:24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</row>
    <row r="683" spans="1:24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</row>
    <row r="684" spans="1:24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</row>
    <row r="685" spans="1:24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</row>
    <row r="686" spans="1:24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</row>
    <row r="687" spans="1:24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</row>
    <row r="688" spans="1:24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</row>
    <row r="689" spans="1:24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</row>
    <row r="690" spans="1:24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</row>
    <row r="691" spans="1:24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</row>
    <row r="692" spans="1:24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</row>
    <row r="693" spans="1:24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</row>
    <row r="694" spans="1:24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</row>
    <row r="695" spans="1:24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</row>
    <row r="696" spans="1:24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</row>
    <row r="697" spans="1:24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</row>
    <row r="698" spans="1:24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</row>
    <row r="699" spans="1:24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</row>
    <row r="700" spans="1:24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</row>
    <row r="701" spans="1:24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</row>
    <row r="702" spans="1:24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</row>
    <row r="703" spans="1:24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</row>
    <row r="704" spans="1:24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</row>
    <row r="705" spans="1:24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</row>
    <row r="706" spans="1:24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</row>
    <row r="707" spans="1:24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</row>
    <row r="708" spans="1:24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</row>
    <row r="709" spans="1:24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</row>
    <row r="710" spans="1:24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</row>
    <row r="711" spans="1:24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</row>
    <row r="712" spans="1:24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</row>
    <row r="713" spans="1:24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</row>
    <row r="714" spans="1:24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</row>
    <row r="715" spans="1:24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</row>
    <row r="716" spans="1:24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</row>
    <row r="717" spans="1:24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</row>
    <row r="718" spans="1:24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</row>
    <row r="719" spans="1:24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</row>
    <row r="720" spans="1:24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</row>
    <row r="721" spans="1:24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</row>
    <row r="722" spans="1:24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</row>
    <row r="723" spans="1:24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</row>
    <row r="724" spans="1:24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</row>
    <row r="725" spans="1:24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</row>
    <row r="726" spans="1:24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</row>
    <row r="727" spans="1:24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</row>
    <row r="728" spans="1:24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</row>
    <row r="729" spans="1:24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</row>
    <row r="730" spans="1:24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</row>
    <row r="731" spans="1:24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</row>
    <row r="732" spans="1:24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</row>
    <row r="733" spans="1:24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</row>
    <row r="734" spans="1:24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</row>
    <row r="735" spans="1:24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</row>
    <row r="736" spans="1:24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</row>
    <row r="737" spans="1:24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</row>
    <row r="738" spans="1:24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</row>
    <row r="739" spans="1:24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</row>
    <row r="740" spans="1:24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</row>
    <row r="741" spans="1:24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</row>
    <row r="742" spans="1:24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</row>
    <row r="743" spans="1:24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</row>
    <row r="744" spans="1:24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</row>
    <row r="745" spans="1:24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</row>
    <row r="746" spans="1:24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</row>
    <row r="747" spans="1:24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</row>
    <row r="748" spans="1:24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</row>
    <row r="749" spans="1:24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</row>
    <row r="750" spans="1:24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</row>
    <row r="751" spans="1:24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</row>
    <row r="752" spans="1:24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</row>
    <row r="753" spans="1:24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</row>
    <row r="754" spans="1:24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</row>
    <row r="755" spans="1:24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</row>
    <row r="756" spans="1:24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</row>
    <row r="757" spans="1:24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</row>
    <row r="758" spans="1:24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</row>
    <row r="759" spans="1:24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</row>
    <row r="760" spans="1:24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</row>
    <row r="761" spans="1:24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</row>
    <row r="762" spans="1:24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</row>
    <row r="763" spans="1:24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</row>
    <row r="764" spans="1:24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</row>
    <row r="765" spans="1:24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</row>
    <row r="766" spans="1:24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</row>
    <row r="767" spans="1:24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</row>
    <row r="768" spans="1:24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</row>
    <row r="769" spans="1:24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</row>
    <row r="770" spans="1:24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</row>
    <row r="771" spans="1:24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</row>
    <row r="772" spans="1:24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</row>
    <row r="773" spans="1:24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</row>
    <row r="774" spans="1:24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</row>
    <row r="775" spans="1:24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</row>
    <row r="776" spans="1:24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</row>
    <row r="777" spans="1:24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</row>
    <row r="778" spans="1:24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</row>
    <row r="779" spans="1:24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</row>
    <row r="780" spans="1:24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</row>
    <row r="781" spans="1:24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</row>
    <row r="782" spans="1:24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</row>
    <row r="783" spans="1:24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</row>
    <row r="784" spans="1:24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</row>
    <row r="785" spans="1:24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</row>
    <row r="786" spans="1:24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</row>
    <row r="787" spans="1:24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</row>
    <row r="788" spans="1:24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</row>
    <row r="789" spans="1:24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</row>
    <row r="790" spans="1:24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</row>
    <row r="791" spans="1:24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</row>
    <row r="792" spans="1:24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</row>
    <row r="793" spans="1:24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</row>
    <row r="794" spans="1:24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</row>
    <row r="795" spans="1:24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</row>
    <row r="796" spans="1:24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</row>
    <row r="797" spans="1:24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</row>
    <row r="798" spans="1:24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</row>
    <row r="799" spans="1:24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</row>
    <row r="800" spans="1:24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</row>
    <row r="801" spans="1:24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</row>
    <row r="802" spans="1:24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</row>
    <row r="803" spans="1:24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</row>
    <row r="804" spans="1:24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</row>
    <row r="805" spans="1:24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</row>
    <row r="806" spans="1:24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</row>
    <row r="807" spans="1:24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</row>
    <row r="808" spans="1:24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</row>
    <row r="809" spans="1:24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</row>
    <row r="810" spans="1:24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</row>
    <row r="811" spans="1:24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</row>
    <row r="812" spans="1:24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</row>
    <row r="813" spans="1:24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</row>
    <row r="814" spans="1:24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</row>
    <row r="815" spans="1:24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</row>
    <row r="816" spans="1:24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</row>
    <row r="817" spans="1:24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</row>
    <row r="818" spans="1:24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</row>
    <row r="819" spans="1:24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</row>
    <row r="820" spans="1:24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</row>
    <row r="821" spans="1:24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</row>
    <row r="822" spans="1:24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</row>
    <row r="823" spans="1:24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</row>
    <row r="824" spans="1:24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</row>
    <row r="825" spans="1:24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</row>
    <row r="826" spans="1:24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</row>
    <row r="827" spans="1:24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</row>
    <row r="828" spans="1:24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</row>
    <row r="829" spans="1:24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</row>
    <row r="830" spans="1:24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</row>
    <row r="831" spans="1:24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</row>
    <row r="832" spans="1:24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</row>
    <row r="833" spans="1:24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</row>
    <row r="834" spans="1:24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</row>
    <row r="835" spans="1:24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</row>
    <row r="836" spans="1:24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</row>
    <row r="837" spans="1:24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</row>
    <row r="838" spans="1:24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</row>
    <row r="839" spans="1:24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</row>
    <row r="840" spans="1:24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</row>
    <row r="841" spans="1:24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</row>
    <row r="842" spans="1:24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</row>
    <row r="843" spans="1:24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</row>
    <row r="844" spans="1:24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</row>
    <row r="845" spans="1:24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</row>
    <row r="846" spans="1:24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</row>
    <row r="847" spans="1:24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</row>
    <row r="848" spans="1:24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</row>
    <row r="849" spans="1:24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</row>
    <row r="850" spans="1:24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</row>
    <row r="851" spans="1:24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</row>
    <row r="852" spans="1:24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</row>
    <row r="853" spans="1:24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</row>
    <row r="854" spans="1:24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</row>
    <row r="855" spans="1:24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</row>
    <row r="856" spans="1:24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</row>
    <row r="857" spans="1:24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</row>
    <row r="858" spans="1:24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</row>
    <row r="859" spans="1:24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</row>
    <row r="860" spans="1:24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</row>
    <row r="861" spans="1:24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</row>
    <row r="862" spans="1:24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</row>
    <row r="863" spans="1:24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</row>
    <row r="864" spans="1:24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</row>
    <row r="865" spans="1:24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</row>
    <row r="866" spans="1:24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</row>
    <row r="867" spans="1:24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</row>
    <row r="868" spans="1:24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</row>
    <row r="869" spans="1:24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</row>
    <row r="870" spans="1:24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</row>
    <row r="871" spans="1:24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</row>
    <row r="872" spans="1:24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</row>
    <row r="873" spans="1:24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</row>
    <row r="874" spans="1:24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</row>
    <row r="875" spans="1:24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</row>
    <row r="876" spans="1:24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</row>
    <row r="877" spans="1:24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</row>
    <row r="878" spans="1:24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</row>
    <row r="879" spans="1:24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</row>
    <row r="880" spans="1:24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</row>
    <row r="881" spans="1:24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</row>
    <row r="882" spans="1:24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</row>
    <row r="883" spans="1:24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</row>
  </sheetData>
  <mergeCells count="18">
    <mergeCell ref="C16:C17"/>
    <mergeCell ref="D16:D17"/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outlinePr summaryBelow="0" summaryRight="0"/>
  </sheetPr>
  <dimension ref="A1:M121"/>
  <sheetViews>
    <sheetView workbookViewId="0"/>
  </sheetViews>
  <sheetFormatPr defaultColWidth="12.7109375" defaultRowHeight="15.75" customHeight="1"/>
  <cols>
    <col min="1" max="1" width="5.28515625" customWidth="1"/>
    <col min="2" max="2" width="39.140625" customWidth="1"/>
    <col min="3" max="3" width="35.7109375" customWidth="1"/>
    <col min="8" max="8" width="17.28515625" customWidth="1"/>
    <col min="9" max="9" width="18.28515625" customWidth="1"/>
  </cols>
  <sheetData>
    <row r="1" spans="1:13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8.75">
      <c r="A2" s="58"/>
      <c r="B2" s="142" t="s">
        <v>438</v>
      </c>
      <c r="C2" s="58"/>
      <c r="D2" s="58"/>
      <c r="E2" s="58"/>
      <c r="F2" s="58"/>
      <c r="G2" s="58"/>
      <c r="H2" s="58"/>
      <c r="I2" s="354" t="s">
        <v>439</v>
      </c>
      <c r="J2" s="269"/>
      <c r="K2" s="269"/>
      <c r="L2" s="269"/>
      <c r="M2" s="269"/>
    </row>
    <row r="3" spans="1:13" ht="18.75">
      <c r="A3" s="58"/>
      <c r="B3" s="142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</row>
    <row r="5" spans="1:13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</row>
    <row r="6" spans="1:13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</row>
    <row r="7" spans="1:13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</row>
    <row r="8" spans="1:13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</row>
    <row r="9" spans="1:13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</row>
    <row r="10" spans="1:13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</row>
    <row r="11" spans="1:13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</row>
    <row r="12" spans="1:13" ht="12.75">
      <c r="A12" s="352" t="s">
        <v>440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3" spans="1:13" ht="12.75">
      <c r="A13" s="362" t="s">
        <v>244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</row>
    <row r="15" spans="1:13" ht="43.5">
      <c r="A15" s="143"/>
      <c r="B15" s="144" t="s">
        <v>7</v>
      </c>
      <c r="C15" s="144" t="s">
        <v>228</v>
      </c>
      <c r="D15" s="144" t="s">
        <v>9</v>
      </c>
      <c r="E15" s="145" t="s">
        <v>10</v>
      </c>
      <c r="F15" s="146" t="s">
        <v>11</v>
      </c>
      <c r="G15" s="144" t="s">
        <v>12</v>
      </c>
      <c r="H15" s="144" t="s">
        <v>13</v>
      </c>
      <c r="I15" s="144" t="s">
        <v>14</v>
      </c>
      <c r="J15" s="144" t="s">
        <v>15</v>
      </c>
      <c r="K15" s="144" t="s">
        <v>9</v>
      </c>
      <c r="L15" s="144" t="s">
        <v>16</v>
      </c>
      <c r="M15" s="144" t="s">
        <v>17</v>
      </c>
    </row>
    <row r="16" spans="1:13" ht="12.75">
      <c r="A16" s="363" t="s">
        <v>441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260"/>
    </row>
    <row r="17" spans="1:13" ht="15">
      <c r="A17" s="364">
        <v>1</v>
      </c>
      <c r="B17" s="365" t="s">
        <v>19</v>
      </c>
      <c r="C17" s="366" t="s">
        <v>442</v>
      </c>
      <c r="D17" s="357" t="s">
        <v>443</v>
      </c>
      <c r="E17" s="358">
        <v>5700</v>
      </c>
      <c r="F17" s="358">
        <v>12</v>
      </c>
      <c r="G17" s="358" t="s">
        <v>22</v>
      </c>
      <c r="H17" s="147" t="s">
        <v>23</v>
      </c>
      <c r="I17" s="147" t="s">
        <v>33</v>
      </c>
      <c r="J17" s="358" t="s">
        <v>25</v>
      </c>
      <c r="K17" s="358" t="s">
        <v>444</v>
      </c>
      <c r="L17" s="358">
        <v>17</v>
      </c>
      <c r="M17" s="147">
        <v>250</v>
      </c>
    </row>
    <row r="18" spans="1:13" ht="15">
      <c r="A18" s="263"/>
      <c r="B18" s="261"/>
      <c r="C18" s="261"/>
      <c r="D18" s="263"/>
      <c r="E18" s="263"/>
      <c r="F18" s="263"/>
      <c r="G18" s="263"/>
      <c r="H18" s="148" t="s">
        <v>28</v>
      </c>
      <c r="I18" s="149" t="s">
        <v>32</v>
      </c>
      <c r="J18" s="263"/>
      <c r="K18" s="263"/>
      <c r="L18" s="263"/>
      <c r="M18" s="149">
        <v>152</v>
      </c>
    </row>
    <row r="19" spans="1:13" ht="15">
      <c r="A19" s="263"/>
      <c r="B19" s="261"/>
      <c r="C19" s="261"/>
      <c r="D19" s="263"/>
      <c r="E19" s="264"/>
      <c r="F19" s="264"/>
      <c r="G19" s="264"/>
      <c r="H19" s="148" t="s">
        <v>31</v>
      </c>
      <c r="I19" s="149" t="s">
        <v>32</v>
      </c>
      <c r="J19" s="264"/>
      <c r="K19" s="264"/>
      <c r="L19" s="264"/>
      <c r="M19" s="149">
        <v>152</v>
      </c>
    </row>
    <row r="20" spans="1:13" ht="15">
      <c r="A20" s="263"/>
      <c r="B20" s="261"/>
      <c r="C20" s="261"/>
      <c r="D20" s="263"/>
      <c r="E20" s="359">
        <v>10000</v>
      </c>
      <c r="F20" s="359">
        <v>24</v>
      </c>
      <c r="G20" s="359" t="s">
        <v>34</v>
      </c>
      <c r="H20" s="359" t="s">
        <v>23</v>
      </c>
      <c r="I20" s="149" t="s">
        <v>35</v>
      </c>
      <c r="J20" s="359" t="s">
        <v>36</v>
      </c>
      <c r="K20" s="359" t="s">
        <v>111</v>
      </c>
      <c r="L20" s="359">
        <v>17</v>
      </c>
      <c r="M20" s="149">
        <v>239</v>
      </c>
    </row>
    <row r="21" spans="1:13" ht="15">
      <c r="A21" s="263"/>
      <c r="B21" s="261"/>
      <c r="C21" s="261"/>
      <c r="D21" s="263"/>
      <c r="E21" s="263"/>
      <c r="F21" s="263"/>
      <c r="G21" s="263"/>
      <c r="H21" s="264"/>
      <c r="I21" s="149" t="s">
        <v>38</v>
      </c>
      <c r="J21" s="263"/>
      <c r="K21" s="263"/>
      <c r="L21" s="263"/>
      <c r="M21" s="149">
        <v>152</v>
      </c>
    </row>
    <row r="22" spans="1:13" ht="15">
      <c r="A22" s="263"/>
      <c r="B22" s="261"/>
      <c r="C22" s="261"/>
      <c r="D22" s="263"/>
      <c r="E22" s="263"/>
      <c r="F22" s="263"/>
      <c r="G22" s="263"/>
      <c r="H22" s="359" t="s">
        <v>28</v>
      </c>
      <c r="I22" s="149" t="s">
        <v>35</v>
      </c>
      <c r="J22" s="263"/>
      <c r="K22" s="263"/>
      <c r="L22" s="263"/>
      <c r="M22" s="149">
        <v>239</v>
      </c>
    </row>
    <row r="23" spans="1:13" ht="15">
      <c r="A23" s="263"/>
      <c r="B23" s="261"/>
      <c r="C23" s="261"/>
      <c r="D23" s="263"/>
      <c r="E23" s="263"/>
      <c r="F23" s="263"/>
      <c r="G23" s="263"/>
      <c r="H23" s="264"/>
      <c r="I23" s="149" t="s">
        <v>39</v>
      </c>
      <c r="J23" s="263"/>
      <c r="K23" s="263"/>
      <c r="L23" s="263"/>
      <c r="M23" s="149">
        <v>152</v>
      </c>
    </row>
    <row r="24" spans="1:13" ht="15">
      <c r="A24" s="263"/>
      <c r="B24" s="261"/>
      <c r="C24" s="261"/>
      <c r="D24" s="263"/>
      <c r="E24" s="263"/>
      <c r="F24" s="263"/>
      <c r="G24" s="263"/>
      <c r="H24" s="359" t="s">
        <v>31</v>
      </c>
      <c r="I24" s="149" t="s">
        <v>35</v>
      </c>
      <c r="J24" s="263"/>
      <c r="K24" s="263"/>
      <c r="L24" s="263"/>
      <c r="M24" s="149">
        <v>239</v>
      </c>
    </row>
    <row r="25" spans="1:13" ht="15">
      <c r="A25" s="263"/>
      <c r="B25" s="261"/>
      <c r="C25" s="261"/>
      <c r="D25" s="263"/>
      <c r="E25" s="264"/>
      <c r="F25" s="264"/>
      <c r="G25" s="264"/>
      <c r="H25" s="264"/>
      <c r="I25" s="149" t="s">
        <v>39</v>
      </c>
      <c r="J25" s="264"/>
      <c r="K25" s="264"/>
      <c r="L25" s="264"/>
      <c r="M25" s="149">
        <v>152</v>
      </c>
    </row>
    <row r="26" spans="1:13" ht="15">
      <c r="A26" s="263"/>
      <c r="B26" s="261"/>
      <c r="C26" s="261"/>
      <c r="D26" s="263"/>
      <c r="E26" s="359">
        <v>10000</v>
      </c>
      <c r="F26" s="359">
        <v>24</v>
      </c>
      <c r="G26" s="359" t="s">
        <v>34</v>
      </c>
      <c r="H26" s="359" t="s">
        <v>23</v>
      </c>
      <c r="I26" s="149" t="s">
        <v>40</v>
      </c>
      <c r="J26" s="359" t="s">
        <v>41</v>
      </c>
      <c r="K26" s="359" t="s">
        <v>445</v>
      </c>
      <c r="L26" s="359">
        <v>17</v>
      </c>
      <c r="M26" s="149">
        <v>239</v>
      </c>
    </row>
    <row r="27" spans="1:13" ht="15">
      <c r="A27" s="263"/>
      <c r="B27" s="261"/>
      <c r="C27" s="261"/>
      <c r="D27" s="263"/>
      <c r="E27" s="263"/>
      <c r="F27" s="263"/>
      <c r="G27" s="263"/>
      <c r="H27" s="264"/>
      <c r="I27" s="149" t="s">
        <v>43</v>
      </c>
      <c r="J27" s="263"/>
      <c r="K27" s="263"/>
      <c r="L27" s="263"/>
      <c r="M27" s="149">
        <v>152</v>
      </c>
    </row>
    <row r="28" spans="1:13" ht="15">
      <c r="A28" s="263"/>
      <c r="B28" s="261"/>
      <c r="C28" s="261"/>
      <c r="D28" s="263"/>
      <c r="E28" s="263"/>
      <c r="F28" s="263"/>
      <c r="G28" s="263"/>
      <c r="H28" s="359" t="s">
        <v>28</v>
      </c>
      <c r="I28" s="149" t="s">
        <v>44</v>
      </c>
      <c r="J28" s="263"/>
      <c r="K28" s="263"/>
      <c r="L28" s="263"/>
      <c r="M28" s="149">
        <v>152</v>
      </c>
    </row>
    <row r="29" spans="1:13" ht="15">
      <c r="A29" s="263"/>
      <c r="B29" s="261"/>
      <c r="C29" s="261"/>
      <c r="D29" s="263"/>
      <c r="E29" s="263"/>
      <c r="F29" s="263"/>
      <c r="G29" s="263"/>
      <c r="H29" s="264"/>
      <c r="I29" s="149" t="s">
        <v>40</v>
      </c>
      <c r="J29" s="263"/>
      <c r="K29" s="263"/>
      <c r="L29" s="263"/>
      <c r="M29" s="149">
        <v>239</v>
      </c>
    </row>
    <row r="30" spans="1:13" ht="15">
      <c r="A30" s="263"/>
      <c r="B30" s="261"/>
      <c r="C30" s="261"/>
      <c r="D30" s="263"/>
      <c r="E30" s="263"/>
      <c r="F30" s="263"/>
      <c r="G30" s="263"/>
      <c r="H30" s="359" t="s">
        <v>31</v>
      </c>
      <c r="I30" s="149" t="s">
        <v>44</v>
      </c>
      <c r="J30" s="263"/>
      <c r="K30" s="263"/>
      <c r="L30" s="263"/>
      <c r="M30" s="149">
        <v>239</v>
      </c>
    </row>
    <row r="31" spans="1:13" ht="15">
      <c r="A31" s="263"/>
      <c r="B31" s="261"/>
      <c r="C31" s="261"/>
      <c r="D31" s="263"/>
      <c r="E31" s="264"/>
      <c r="F31" s="264"/>
      <c r="G31" s="264"/>
      <c r="H31" s="264"/>
      <c r="I31" s="149" t="s">
        <v>40</v>
      </c>
      <c r="J31" s="264"/>
      <c r="K31" s="264"/>
      <c r="L31" s="264"/>
      <c r="M31" s="149">
        <v>152</v>
      </c>
    </row>
    <row r="32" spans="1:13" ht="15">
      <c r="A32" s="263"/>
      <c r="B32" s="261"/>
      <c r="C32" s="261"/>
      <c r="D32" s="263"/>
      <c r="E32" s="359">
        <v>10000</v>
      </c>
      <c r="F32" s="359">
        <v>24</v>
      </c>
      <c r="G32" s="359" t="s">
        <v>34</v>
      </c>
      <c r="H32" s="359" t="s">
        <v>23</v>
      </c>
      <c r="I32" s="149" t="s">
        <v>44</v>
      </c>
      <c r="J32" s="359" t="s">
        <v>45</v>
      </c>
      <c r="K32" s="359" t="s">
        <v>446</v>
      </c>
      <c r="L32" s="359">
        <v>12</v>
      </c>
      <c r="M32" s="149">
        <v>239</v>
      </c>
    </row>
    <row r="33" spans="1:13" ht="15">
      <c r="A33" s="263"/>
      <c r="B33" s="261"/>
      <c r="C33" s="261"/>
      <c r="D33" s="263"/>
      <c r="E33" s="263"/>
      <c r="F33" s="263"/>
      <c r="G33" s="263"/>
      <c r="H33" s="264"/>
      <c r="I33" s="149" t="s">
        <v>47</v>
      </c>
      <c r="J33" s="263"/>
      <c r="K33" s="263"/>
      <c r="L33" s="263"/>
      <c r="M33" s="149">
        <v>152</v>
      </c>
    </row>
    <row r="34" spans="1:13" ht="15">
      <c r="A34" s="263"/>
      <c r="B34" s="261"/>
      <c r="C34" s="261"/>
      <c r="D34" s="263"/>
      <c r="E34" s="263"/>
      <c r="F34" s="263"/>
      <c r="G34" s="263"/>
      <c r="H34" s="359" t="s">
        <v>28</v>
      </c>
      <c r="I34" s="149" t="s">
        <v>44</v>
      </c>
      <c r="J34" s="263"/>
      <c r="K34" s="263"/>
      <c r="L34" s="263"/>
      <c r="M34" s="149">
        <v>239</v>
      </c>
    </row>
    <row r="35" spans="1:13" ht="15">
      <c r="A35" s="263"/>
      <c r="B35" s="261"/>
      <c r="C35" s="261"/>
      <c r="D35" s="263"/>
      <c r="E35" s="263"/>
      <c r="F35" s="263"/>
      <c r="G35" s="263"/>
      <c r="H35" s="264"/>
      <c r="I35" s="149" t="s">
        <v>40</v>
      </c>
      <c r="J35" s="263"/>
      <c r="K35" s="263"/>
      <c r="L35" s="263"/>
      <c r="M35" s="149">
        <v>152</v>
      </c>
    </row>
    <row r="36" spans="1:13" ht="15">
      <c r="A36" s="263"/>
      <c r="B36" s="261"/>
      <c r="C36" s="261"/>
      <c r="D36" s="263"/>
      <c r="E36" s="263"/>
      <c r="F36" s="263"/>
      <c r="G36" s="263"/>
      <c r="H36" s="359" t="s">
        <v>31</v>
      </c>
      <c r="I36" s="149" t="s">
        <v>44</v>
      </c>
      <c r="J36" s="263"/>
      <c r="K36" s="263"/>
      <c r="L36" s="263"/>
      <c r="M36" s="149">
        <v>152</v>
      </c>
    </row>
    <row r="37" spans="1:13" ht="15">
      <c r="A37" s="264"/>
      <c r="B37" s="260"/>
      <c r="C37" s="260"/>
      <c r="D37" s="264"/>
      <c r="E37" s="264"/>
      <c r="F37" s="264"/>
      <c r="G37" s="264"/>
      <c r="H37" s="264"/>
      <c r="I37" s="149" t="s">
        <v>40</v>
      </c>
      <c r="J37" s="264"/>
      <c r="K37" s="264"/>
      <c r="L37" s="264"/>
      <c r="M37" s="149">
        <v>239</v>
      </c>
    </row>
    <row r="38" spans="1:13" ht="15">
      <c r="A38" s="361">
        <v>2</v>
      </c>
      <c r="B38" s="360" t="s">
        <v>48</v>
      </c>
      <c r="C38" s="310" t="s">
        <v>49</v>
      </c>
      <c r="D38" s="310" t="s">
        <v>50</v>
      </c>
      <c r="E38" s="323">
        <v>6300</v>
      </c>
      <c r="F38" s="324" t="s">
        <v>51</v>
      </c>
      <c r="G38" s="312" t="s">
        <v>52</v>
      </c>
      <c r="H38" s="102" t="s">
        <v>53</v>
      </c>
      <c r="I38" s="150" t="s">
        <v>54</v>
      </c>
      <c r="J38" s="323" t="s">
        <v>25</v>
      </c>
      <c r="K38" s="323" t="s">
        <v>447</v>
      </c>
      <c r="L38" s="323">
        <v>17</v>
      </c>
      <c r="M38" s="102">
        <v>239</v>
      </c>
    </row>
    <row r="39" spans="1:13" ht="15">
      <c r="A39" s="263"/>
      <c r="B39" s="261"/>
      <c r="C39" s="261"/>
      <c r="D39" s="261"/>
      <c r="E39" s="260"/>
      <c r="F39" s="264"/>
      <c r="G39" s="260"/>
      <c r="H39" s="101" t="s">
        <v>31</v>
      </c>
      <c r="I39" s="151" t="s">
        <v>54</v>
      </c>
      <c r="J39" s="260"/>
      <c r="K39" s="260"/>
      <c r="L39" s="260"/>
      <c r="M39" s="101">
        <v>250</v>
      </c>
    </row>
    <row r="40" spans="1:13" ht="15">
      <c r="A40" s="263"/>
      <c r="B40" s="261"/>
      <c r="C40" s="261"/>
      <c r="D40" s="261"/>
      <c r="E40" s="323">
        <v>7600</v>
      </c>
      <c r="F40" s="324" t="s">
        <v>448</v>
      </c>
      <c r="G40" s="312" t="s">
        <v>52</v>
      </c>
      <c r="H40" s="101" t="s">
        <v>53</v>
      </c>
      <c r="I40" s="151" t="s">
        <v>57</v>
      </c>
      <c r="J40" s="310" t="s">
        <v>36</v>
      </c>
      <c r="K40" s="310" t="s">
        <v>127</v>
      </c>
      <c r="L40" s="310">
        <v>17</v>
      </c>
      <c r="M40" s="101">
        <v>239</v>
      </c>
    </row>
    <row r="41" spans="1:13" ht="15">
      <c r="A41" s="263"/>
      <c r="B41" s="261"/>
      <c r="C41" s="261"/>
      <c r="D41" s="261"/>
      <c r="E41" s="261"/>
      <c r="F41" s="263"/>
      <c r="G41" s="261"/>
      <c r="H41" s="310" t="s">
        <v>31</v>
      </c>
      <c r="I41" s="151" t="s">
        <v>57</v>
      </c>
      <c r="J41" s="261"/>
      <c r="K41" s="261"/>
      <c r="L41" s="261"/>
      <c r="M41" s="101">
        <v>250</v>
      </c>
    </row>
    <row r="42" spans="1:13" ht="15">
      <c r="A42" s="263"/>
      <c r="B42" s="261"/>
      <c r="C42" s="261"/>
      <c r="D42" s="261"/>
      <c r="E42" s="260"/>
      <c r="F42" s="264"/>
      <c r="G42" s="260"/>
      <c r="H42" s="260"/>
      <c r="I42" s="151" t="s">
        <v>56</v>
      </c>
      <c r="J42" s="260"/>
      <c r="K42" s="260"/>
      <c r="L42" s="260"/>
      <c r="M42" s="101">
        <v>250</v>
      </c>
    </row>
    <row r="43" spans="1:13" ht="15">
      <c r="A43" s="263"/>
      <c r="B43" s="261"/>
      <c r="C43" s="261"/>
      <c r="D43" s="261"/>
      <c r="E43" s="323">
        <v>8700</v>
      </c>
      <c r="F43" s="324" t="s">
        <v>58</v>
      </c>
      <c r="G43" s="312" t="s">
        <v>52</v>
      </c>
      <c r="H43" s="57" t="s">
        <v>85</v>
      </c>
      <c r="I43" s="152" t="s">
        <v>327</v>
      </c>
      <c r="J43" s="310" t="s">
        <v>41</v>
      </c>
      <c r="K43" s="310" t="s">
        <v>449</v>
      </c>
      <c r="L43" s="310">
        <v>17</v>
      </c>
      <c r="M43" s="57">
        <v>239</v>
      </c>
    </row>
    <row r="44" spans="1:13" ht="15">
      <c r="A44" s="263"/>
      <c r="B44" s="261"/>
      <c r="C44" s="261"/>
      <c r="D44" s="261"/>
      <c r="E44" s="261"/>
      <c r="F44" s="263"/>
      <c r="G44" s="261"/>
      <c r="H44" s="57" t="s">
        <v>122</v>
      </c>
      <c r="I44" s="152" t="s">
        <v>56</v>
      </c>
      <c r="J44" s="261"/>
      <c r="K44" s="261"/>
      <c r="L44" s="261"/>
      <c r="M44" s="57">
        <v>239</v>
      </c>
    </row>
    <row r="45" spans="1:13" ht="15">
      <c r="A45" s="263"/>
      <c r="B45" s="261"/>
      <c r="C45" s="261"/>
      <c r="D45" s="261"/>
      <c r="E45" s="261"/>
      <c r="F45" s="263"/>
      <c r="G45" s="261"/>
      <c r="H45" s="309" t="s">
        <v>31</v>
      </c>
      <c r="I45" s="152" t="s">
        <v>56</v>
      </c>
      <c r="J45" s="261"/>
      <c r="K45" s="261"/>
      <c r="L45" s="261"/>
      <c r="M45" s="101">
        <v>250</v>
      </c>
    </row>
    <row r="46" spans="1:13" ht="15">
      <c r="A46" s="263"/>
      <c r="B46" s="261"/>
      <c r="C46" s="261"/>
      <c r="D46" s="261"/>
      <c r="E46" s="260"/>
      <c r="F46" s="264"/>
      <c r="G46" s="260"/>
      <c r="H46" s="264"/>
      <c r="I46" s="151" t="s">
        <v>60</v>
      </c>
      <c r="J46" s="260"/>
      <c r="K46" s="260"/>
      <c r="L46" s="260"/>
      <c r="M46" s="101">
        <v>239</v>
      </c>
    </row>
    <row r="47" spans="1:13" ht="12.75">
      <c r="A47" s="263"/>
      <c r="B47" s="261"/>
      <c r="C47" s="261"/>
      <c r="D47" s="261"/>
      <c r="E47" s="323">
        <v>8700</v>
      </c>
      <c r="F47" s="324" t="s">
        <v>58</v>
      </c>
      <c r="G47" s="312" t="s">
        <v>52</v>
      </c>
      <c r="H47" s="310" t="s">
        <v>53</v>
      </c>
      <c r="I47" s="325" t="s">
        <v>328</v>
      </c>
      <c r="J47" s="310" t="s">
        <v>45</v>
      </c>
      <c r="K47" s="310" t="s">
        <v>450</v>
      </c>
      <c r="L47" s="310">
        <v>17</v>
      </c>
      <c r="M47" s="310">
        <v>239</v>
      </c>
    </row>
    <row r="48" spans="1:13" ht="12.75">
      <c r="A48" s="263"/>
      <c r="B48" s="261"/>
      <c r="C48" s="261"/>
      <c r="D48" s="261"/>
      <c r="E48" s="261"/>
      <c r="F48" s="263"/>
      <c r="G48" s="261"/>
      <c r="H48" s="260"/>
      <c r="I48" s="260"/>
      <c r="J48" s="261"/>
      <c r="K48" s="261"/>
      <c r="L48" s="261"/>
      <c r="M48" s="260"/>
    </row>
    <row r="49" spans="1:13" ht="15">
      <c r="A49" s="263"/>
      <c r="B49" s="261"/>
      <c r="C49" s="261"/>
      <c r="D49" s="261"/>
      <c r="E49" s="260"/>
      <c r="F49" s="264"/>
      <c r="G49" s="260"/>
      <c r="H49" s="101" t="s">
        <v>31</v>
      </c>
      <c r="I49" s="151" t="s">
        <v>62</v>
      </c>
      <c r="J49" s="260"/>
      <c r="K49" s="260"/>
      <c r="L49" s="260"/>
      <c r="M49" s="101">
        <v>239</v>
      </c>
    </row>
    <row r="50" spans="1:13" ht="15">
      <c r="A50" s="264"/>
      <c r="B50" s="260"/>
      <c r="C50" s="260"/>
      <c r="D50" s="260"/>
      <c r="E50" s="102">
        <v>5800</v>
      </c>
      <c r="F50" s="153" t="s">
        <v>63</v>
      </c>
      <c r="G50" s="154" t="s">
        <v>52</v>
      </c>
      <c r="H50" s="101" t="s">
        <v>53</v>
      </c>
      <c r="I50" s="151" t="s">
        <v>451</v>
      </c>
      <c r="J50" s="101" t="s">
        <v>66</v>
      </c>
      <c r="K50" s="101" t="s">
        <v>452</v>
      </c>
      <c r="L50" s="101">
        <v>12</v>
      </c>
      <c r="M50" s="101">
        <v>239</v>
      </c>
    </row>
    <row r="51" spans="1:13" ht="30">
      <c r="A51" s="361">
        <v>3</v>
      </c>
      <c r="B51" s="360" t="s">
        <v>68</v>
      </c>
      <c r="C51" s="310" t="s">
        <v>453</v>
      </c>
      <c r="D51" s="259" t="s">
        <v>70</v>
      </c>
      <c r="E51" s="102">
        <v>5000</v>
      </c>
      <c r="F51" s="148">
        <v>8</v>
      </c>
      <c r="G51" s="154" t="s">
        <v>34</v>
      </c>
      <c r="H51" s="101" t="s">
        <v>71</v>
      </c>
      <c r="I51" s="101" t="s">
        <v>454</v>
      </c>
      <c r="J51" s="101" t="s">
        <v>36</v>
      </c>
      <c r="K51" s="101" t="s">
        <v>455</v>
      </c>
      <c r="L51" s="101">
        <v>12</v>
      </c>
      <c r="M51" s="101">
        <v>250</v>
      </c>
    </row>
    <row r="52" spans="1:13" ht="12.75">
      <c r="A52" s="263"/>
      <c r="B52" s="261"/>
      <c r="C52" s="261"/>
      <c r="D52" s="261"/>
      <c r="E52" s="278">
        <v>5000</v>
      </c>
      <c r="F52" s="267">
        <v>8</v>
      </c>
      <c r="G52" s="259" t="s">
        <v>34</v>
      </c>
      <c r="H52" s="259" t="s">
        <v>71</v>
      </c>
      <c r="I52" s="259" t="s">
        <v>39</v>
      </c>
      <c r="J52" s="259" t="s">
        <v>41</v>
      </c>
      <c r="K52" s="259" t="s">
        <v>74</v>
      </c>
      <c r="L52" s="310">
        <v>15</v>
      </c>
      <c r="M52" s="310">
        <v>239</v>
      </c>
    </row>
    <row r="53" spans="1:13" ht="12.75">
      <c r="A53" s="264"/>
      <c r="B53" s="260"/>
      <c r="C53" s="260"/>
      <c r="D53" s="260"/>
      <c r="E53" s="260"/>
      <c r="F53" s="264"/>
      <c r="G53" s="260"/>
      <c r="H53" s="260"/>
      <c r="I53" s="260"/>
      <c r="J53" s="260"/>
      <c r="K53" s="260"/>
      <c r="L53" s="260"/>
      <c r="M53" s="260"/>
    </row>
    <row r="54" spans="1:13" ht="30">
      <c r="A54" s="155">
        <v>4</v>
      </c>
      <c r="B54" s="156" t="s">
        <v>75</v>
      </c>
      <c r="C54" s="87" t="s">
        <v>453</v>
      </c>
      <c r="D54" s="15" t="s">
        <v>67</v>
      </c>
      <c r="E54" s="17" t="s">
        <v>331</v>
      </c>
      <c r="F54" s="18" t="s">
        <v>78</v>
      </c>
      <c r="G54" s="15" t="s">
        <v>190</v>
      </c>
      <c r="H54" s="15" t="s">
        <v>71</v>
      </c>
      <c r="I54" s="15" t="s">
        <v>456</v>
      </c>
      <c r="J54" s="15" t="s">
        <v>25</v>
      </c>
      <c r="K54" s="15" t="s">
        <v>67</v>
      </c>
      <c r="L54" s="101">
        <v>15</v>
      </c>
      <c r="M54" s="101">
        <v>239</v>
      </c>
    </row>
    <row r="55" spans="1:13" ht="15">
      <c r="A55" s="157">
        <v>5</v>
      </c>
      <c r="B55" s="156" t="s">
        <v>457</v>
      </c>
      <c r="C55" s="87" t="s">
        <v>81</v>
      </c>
      <c r="D55" s="101" t="s">
        <v>458</v>
      </c>
      <c r="E55" s="102">
        <v>5400</v>
      </c>
      <c r="F55" s="153" t="s">
        <v>63</v>
      </c>
      <c r="G55" s="101" t="s">
        <v>34</v>
      </c>
      <c r="H55" s="101" t="s">
        <v>53</v>
      </c>
      <c r="I55" s="101" t="s">
        <v>40</v>
      </c>
      <c r="J55" s="101" t="s">
        <v>25</v>
      </c>
      <c r="K55" s="101" t="s">
        <v>458</v>
      </c>
      <c r="L55" s="101">
        <v>17</v>
      </c>
      <c r="M55" s="101">
        <v>152</v>
      </c>
    </row>
    <row r="56" spans="1:13" ht="15">
      <c r="A56" s="367">
        <v>6</v>
      </c>
      <c r="B56" s="360" t="s">
        <v>459</v>
      </c>
      <c r="C56" s="310" t="s">
        <v>147</v>
      </c>
      <c r="D56" s="310" t="s">
        <v>460</v>
      </c>
      <c r="E56" s="323">
        <v>5000</v>
      </c>
      <c r="F56" s="324" t="s">
        <v>63</v>
      </c>
      <c r="G56" s="310" t="s">
        <v>34</v>
      </c>
      <c r="H56" s="101" t="s">
        <v>85</v>
      </c>
      <c r="I56" s="101" t="s">
        <v>40</v>
      </c>
      <c r="J56" s="310" t="s">
        <v>25</v>
      </c>
      <c r="K56" s="310" t="s">
        <v>460</v>
      </c>
      <c r="L56" s="310">
        <v>12</v>
      </c>
      <c r="M56" s="309">
        <v>250</v>
      </c>
    </row>
    <row r="57" spans="1:13" ht="15">
      <c r="A57" s="264"/>
      <c r="B57" s="260"/>
      <c r="C57" s="260"/>
      <c r="D57" s="260"/>
      <c r="E57" s="260"/>
      <c r="F57" s="264"/>
      <c r="G57" s="260"/>
      <c r="H57" s="101" t="s">
        <v>149</v>
      </c>
      <c r="I57" s="101" t="s">
        <v>101</v>
      </c>
      <c r="J57" s="260"/>
      <c r="K57" s="260"/>
      <c r="L57" s="260"/>
      <c r="M57" s="264"/>
    </row>
    <row r="58" spans="1:13" ht="12.75">
      <c r="A58" s="369" t="s">
        <v>299</v>
      </c>
      <c r="B58" s="303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260"/>
    </row>
    <row r="59" spans="1:13" ht="15">
      <c r="A59" s="361">
        <v>7</v>
      </c>
      <c r="B59" s="360" t="s">
        <v>87</v>
      </c>
      <c r="C59" s="310" t="s">
        <v>88</v>
      </c>
      <c r="D59" s="310" t="s">
        <v>89</v>
      </c>
      <c r="E59" s="154" t="s">
        <v>461</v>
      </c>
      <c r="F59" s="153" t="s">
        <v>78</v>
      </c>
      <c r="G59" s="101" t="s">
        <v>64</v>
      </c>
      <c r="H59" s="101" t="s">
        <v>53</v>
      </c>
      <c r="I59" s="101" t="s">
        <v>462</v>
      </c>
      <c r="J59" s="101" t="s">
        <v>25</v>
      </c>
      <c r="K59" s="101" t="s">
        <v>463</v>
      </c>
      <c r="L59" s="87">
        <v>12</v>
      </c>
      <c r="M59" s="310">
        <v>254</v>
      </c>
    </row>
    <row r="60" spans="1:13" ht="15">
      <c r="A60" s="263"/>
      <c r="B60" s="261"/>
      <c r="C60" s="261"/>
      <c r="D60" s="261"/>
      <c r="E60" s="154" t="s">
        <v>464</v>
      </c>
      <c r="F60" s="153" t="s">
        <v>78</v>
      </c>
      <c r="G60" s="101" t="s">
        <v>465</v>
      </c>
      <c r="H60" s="101" t="s">
        <v>53</v>
      </c>
      <c r="I60" s="101" t="s">
        <v>466</v>
      </c>
      <c r="J60" s="101" t="s">
        <v>95</v>
      </c>
      <c r="K60" s="101" t="s">
        <v>96</v>
      </c>
      <c r="L60" s="101">
        <v>14</v>
      </c>
      <c r="M60" s="261"/>
    </row>
    <row r="61" spans="1:13" ht="15">
      <c r="A61" s="263"/>
      <c r="B61" s="261"/>
      <c r="C61" s="261"/>
      <c r="D61" s="261"/>
      <c r="E61" s="154" t="s">
        <v>467</v>
      </c>
      <c r="F61" s="153" t="s">
        <v>83</v>
      </c>
      <c r="G61" s="101" t="s">
        <v>465</v>
      </c>
      <c r="H61" s="101" t="s">
        <v>122</v>
      </c>
      <c r="I61" s="101" t="s">
        <v>468</v>
      </c>
      <c r="J61" s="101" t="s">
        <v>41</v>
      </c>
      <c r="K61" s="101" t="s">
        <v>96</v>
      </c>
      <c r="L61" s="101">
        <v>14</v>
      </c>
      <c r="M61" s="261"/>
    </row>
    <row r="62" spans="1:13" ht="15">
      <c r="A62" s="263"/>
      <c r="B62" s="261"/>
      <c r="C62" s="261"/>
      <c r="D62" s="261"/>
      <c r="E62" s="312" t="s">
        <v>461</v>
      </c>
      <c r="F62" s="324" t="s">
        <v>78</v>
      </c>
      <c r="G62" s="310" t="s">
        <v>64</v>
      </c>
      <c r="H62" s="101" t="s">
        <v>23</v>
      </c>
      <c r="I62" s="101" t="s">
        <v>469</v>
      </c>
      <c r="J62" s="310" t="s">
        <v>45</v>
      </c>
      <c r="K62" s="310" t="s">
        <v>463</v>
      </c>
      <c r="L62" s="310">
        <v>12</v>
      </c>
      <c r="M62" s="261"/>
    </row>
    <row r="63" spans="1:13" ht="15">
      <c r="A63" s="264"/>
      <c r="B63" s="260"/>
      <c r="C63" s="260"/>
      <c r="D63" s="260"/>
      <c r="E63" s="260"/>
      <c r="F63" s="264"/>
      <c r="G63" s="260"/>
      <c r="H63" s="101" t="s">
        <v>28</v>
      </c>
      <c r="I63" s="101" t="s">
        <v>469</v>
      </c>
      <c r="J63" s="260"/>
      <c r="K63" s="260"/>
      <c r="L63" s="260"/>
      <c r="M63" s="260"/>
    </row>
    <row r="64" spans="1:13" ht="34.5" customHeight="1">
      <c r="A64" s="361">
        <v>8</v>
      </c>
      <c r="B64" s="360" t="s">
        <v>470</v>
      </c>
      <c r="C64" s="310" t="s">
        <v>173</v>
      </c>
      <c r="D64" s="310" t="s">
        <v>92</v>
      </c>
      <c r="E64" s="323" t="s">
        <v>161</v>
      </c>
      <c r="F64" s="324" t="s">
        <v>63</v>
      </c>
      <c r="G64" s="310" t="s">
        <v>64</v>
      </c>
      <c r="H64" s="101" t="s">
        <v>23</v>
      </c>
      <c r="I64" s="101" t="s">
        <v>471</v>
      </c>
      <c r="J64" s="310" t="s">
        <v>25</v>
      </c>
      <c r="K64" s="310" t="s">
        <v>92</v>
      </c>
      <c r="L64" s="310">
        <v>9</v>
      </c>
      <c r="M64" s="310">
        <v>254</v>
      </c>
    </row>
    <row r="65" spans="1:13" ht="24.75" customHeight="1">
      <c r="A65" s="264"/>
      <c r="B65" s="260"/>
      <c r="C65" s="260"/>
      <c r="D65" s="260"/>
      <c r="E65" s="260"/>
      <c r="F65" s="264"/>
      <c r="G65" s="260"/>
      <c r="H65" s="101" t="s">
        <v>28</v>
      </c>
      <c r="I65" s="101" t="s">
        <v>471</v>
      </c>
      <c r="J65" s="260"/>
      <c r="K65" s="260"/>
      <c r="L65" s="260"/>
      <c r="M65" s="260"/>
    </row>
    <row r="66" spans="1:13" ht="28.5">
      <c r="A66" s="157">
        <v>9</v>
      </c>
      <c r="B66" s="158" t="s">
        <v>175</v>
      </c>
      <c r="C66" s="101" t="s">
        <v>173</v>
      </c>
      <c r="D66" s="101" t="s">
        <v>176</v>
      </c>
      <c r="E66" s="102" t="s">
        <v>161</v>
      </c>
      <c r="F66" s="153" t="s">
        <v>83</v>
      </c>
      <c r="G66" s="101" t="s">
        <v>472</v>
      </c>
      <c r="H66" s="101" t="s">
        <v>28</v>
      </c>
      <c r="I66" s="101" t="s">
        <v>473</v>
      </c>
      <c r="J66" s="101" t="s">
        <v>25</v>
      </c>
      <c r="K66" s="101" t="s">
        <v>176</v>
      </c>
      <c r="L66" s="101">
        <v>11</v>
      </c>
      <c r="M66" s="101">
        <v>254</v>
      </c>
    </row>
    <row r="67" spans="1:13" ht="28.5">
      <c r="A67" s="157">
        <v>10</v>
      </c>
      <c r="B67" s="156" t="s">
        <v>200</v>
      </c>
      <c r="C67" s="101" t="s">
        <v>201</v>
      </c>
      <c r="D67" s="101" t="s">
        <v>202</v>
      </c>
      <c r="E67" s="102" t="s">
        <v>161</v>
      </c>
      <c r="F67" s="153" t="s">
        <v>83</v>
      </c>
      <c r="G67" s="101" t="s">
        <v>84</v>
      </c>
      <c r="H67" s="101" t="s">
        <v>23</v>
      </c>
      <c r="I67" s="101" t="s">
        <v>86</v>
      </c>
      <c r="J67" s="101" t="s">
        <v>164</v>
      </c>
      <c r="K67" s="101" t="s">
        <v>202</v>
      </c>
      <c r="L67" s="101">
        <v>8</v>
      </c>
      <c r="M67" s="101">
        <v>254</v>
      </c>
    </row>
    <row r="68" spans="1:13" ht="12.75">
      <c r="A68" s="370" t="s">
        <v>474</v>
      </c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260"/>
    </row>
    <row r="69" spans="1:13" ht="15">
      <c r="A69" s="361">
        <v>11</v>
      </c>
      <c r="B69" s="360" t="s">
        <v>109</v>
      </c>
      <c r="C69" s="310" t="s">
        <v>110</v>
      </c>
      <c r="D69" s="310" t="s">
        <v>37</v>
      </c>
      <c r="E69" s="149">
        <v>5600</v>
      </c>
      <c r="F69" s="368">
        <v>8</v>
      </c>
      <c r="G69" s="57" t="s">
        <v>34</v>
      </c>
      <c r="H69" s="310" t="s">
        <v>71</v>
      </c>
      <c r="I69" s="101" t="s">
        <v>475</v>
      </c>
      <c r="J69" s="101" t="s">
        <v>25</v>
      </c>
      <c r="K69" s="101" t="s">
        <v>111</v>
      </c>
      <c r="L69" s="101">
        <v>10</v>
      </c>
      <c r="M69" s="310">
        <v>257</v>
      </c>
    </row>
    <row r="70" spans="1:13" ht="15">
      <c r="A70" s="264"/>
      <c r="B70" s="260"/>
      <c r="C70" s="260"/>
      <c r="D70" s="260"/>
      <c r="E70" s="149">
        <v>6800</v>
      </c>
      <c r="F70" s="264"/>
      <c r="G70" s="57" t="s">
        <v>112</v>
      </c>
      <c r="H70" s="260"/>
      <c r="I70" s="101" t="s">
        <v>476</v>
      </c>
      <c r="J70" s="101" t="s">
        <v>36</v>
      </c>
      <c r="K70" s="101" t="s">
        <v>114</v>
      </c>
      <c r="L70" s="87">
        <v>10</v>
      </c>
      <c r="M70" s="260"/>
    </row>
    <row r="71" spans="1:13" ht="15">
      <c r="A71" s="367">
        <v>12</v>
      </c>
      <c r="B71" s="360" t="s">
        <v>139</v>
      </c>
      <c r="C71" s="310" t="s">
        <v>140</v>
      </c>
      <c r="D71" s="310" t="s">
        <v>141</v>
      </c>
      <c r="E71" s="323">
        <v>4800</v>
      </c>
      <c r="F71" s="324" t="s">
        <v>63</v>
      </c>
      <c r="G71" s="310" t="s">
        <v>142</v>
      </c>
      <c r="H71" s="309" t="s">
        <v>71</v>
      </c>
      <c r="I71" s="101" t="s">
        <v>143</v>
      </c>
      <c r="J71" s="101" t="s">
        <v>25</v>
      </c>
      <c r="K71" s="310" t="s">
        <v>141</v>
      </c>
      <c r="L71" s="101">
        <v>8</v>
      </c>
      <c r="M71" s="310">
        <v>257</v>
      </c>
    </row>
    <row r="72" spans="1:13" ht="15">
      <c r="A72" s="263"/>
      <c r="B72" s="261"/>
      <c r="C72" s="261"/>
      <c r="D72" s="261"/>
      <c r="E72" s="261"/>
      <c r="F72" s="263"/>
      <c r="G72" s="261"/>
      <c r="H72" s="264"/>
      <c r="I72" s="101" t="s">
        <v>144</v>
      </c>
      <c r="J72" s="101" t="s">
        <v>41</v>
      </c>
      <c r="K72" s="261"/>
      <c r="L72" s="101">
        <v>8</v>
      </c>
      <c r="M72" s="261"/>
    </row>
    <row r="73" spans="1:13" ht="15">
      <c r="A73" s="264"/>
      <c r="B73" s="260"/>
      <c r="C73" s="260"/>
      <c r="D73" s="260"/>
      <c r="E73" s="260"/>
      <c r="F73" s="264"/>
      <c r="G73" s="260"/>
      <c r="H73" s="101" t="s">
        <v>145</v>
      </c>
      <c r="I73" s="101" t="s">
        <v>143</v>
      </c>
      <c r="J73" s="101" t="s">
        <v>36</v>
      </c>
      <c r="K73" s="260"/>
      <c r="L73" s="101">
        <v>8</v>
      </c>
      <c r="M73" s="260"/>
    </row>
    <row r="74" spans="1:13" ht="15">
      <c r="A74" s="361">
        <v>13</v>
      </c>
      <c r="B74" s="360" t="s">
        <v>192</v>
      </c>
      <c r="C74" s="310" t="s">
        <v>140</v>
      </c>
      <c r="D74" s="310" t="s">
        <v>193</v>
      </c>
      <c r="E74" s="323" t="s">
        <v>161</v>
      </c>
      <c r="F74" s="324" t="s">
        <v>63</v>
      </c>
      <c r="G74" s="310" t="s">
        <v>142</v>
      </c>
      <c r="H74" s="310" t="s">
        <v>145</v>
      </c>
      <c r="I74" s="101" t="s">
        <v>194</v>
      </c>
      <c r="J74" s="101" t="s">
        <v>25</v>
      </c>
      <c r="K74" s="101" t="s">
        <v>195</v>
      </c>
      <c r="L74" s="101">
        <v>5</v>
      </c>
      <c r="M74" s="310">
        <v>257</v>
      </c>
    </row>
    <row r="75" spans="1:13" ht="15">
      <c r="A75" s="263"/>
      <c r="B75" s="261"/>
      <c r="C75" s="261"/>
      <c r="D75" s="261"/>
      <c r="E75" s="261"/>
      <c r="F75" s="263"/>
      <c r="G75" s="261"/>
      <c r="H75" s="260"/>
      <c r="I75" s="101" t="s">
        <v>196</v>
      </c>
      <c r="J75" s="101" t="s">
        <v>36</v>
      </c>
      <c r="K75" s="101" t="s">
        <v>197</v>
      </c>
      <c r="L75" s="101">
        <v>5</v>
      </c>
      <c r="M75" s="260"/>
    </row>
    <row r="76" spans="1:13" ht="15">
      <c r="A76" s="263"/>
      <c r="B76" s="261"/>
      <c r="C76" s="261"/>
      <c r="D76" s="261"/>
      <c r="E76" s="261"/>
      <c r="F76" s="263"/>
      <c r="G76" s="261"/>
      <c r="H76" s="310" t="s">
        <v>71</v>
      </c>
      <c r="I76" s="101" t="s">
        <v>194</v>
      </c>
      <c r="J76" s="101" t="s">
        <v>41</v>
      </c>
      <c r="K76" s="101" t="s">
        <v>198</v>
      </c>
      <c r="L76" s="101">
        <v>5</v>
      </c>
      <c r="M76" s="310">
        <v>257</v>
      </c>
    </row>
    <row r="77" spans="1:13" ht="15">
      <c r="A77" s="264"/>
      <c r="B77" s="260"/>
      <c r="C77" s="260"/>
      <c r="D77" s="260"/>
      <c r="E77" s="260"/>
      <c r="F77" s="264"/>
      <c r="G77" s="260"/>
      <c r="H77" s="260"/>
      <c r="I77" s="101" t="s">
        <v>196</v>
      </c>
      <c r="J77" s="101" t="s">
        <v>45</v>
      </c>
      <c r="K77" s="101" t="s">
        <v>199</v>
      </c>
      <c r="L77" s="101">
        <v>5</v>
      </c>
      <c r="M77" s="260"/>
    </row>
    <row r="78" spans="1:13" ht="30">
      <c r="A78" s="157">
        <v>14</v>
      </c>
      <c r="B78" s="156" t="s">
        <v>212</v>
      </c>
      <c r="C78" s="101" t="s">
        <v>110</v>
      </c>
      <c r="D78" s="87" t="s">
        <v>213</v>
      </c>
      <c r="E78" s="102" t="s">
        <v>161</v>
      </c>
      <c r="F78" s="148">
        <v>8</v>
      </c>
      <c r="G78" s="101" t="s">
        <v>22</v>
      </c>
      <c r="H78" s="101" t="s">
        <v>71</v>
      </c>
      <c r="I78" s="101" t="s">
        <v>477</v>
      </c>
      <c r="J78" s="101" t="s">
        <v>25</v>
      </c>
      <c r="K78" s="101" t="s">
        <v>213</v>
      </c>
      <c r="L78" s="101">
        <v>8</v>
      </c>
      <c r="M78" s="101">
        <v>257</v>
      </c>
    </row>
    <row r="79" spans="1:13" ht="12.75">
      <c r="A79" s="369" t="s">
        <v>478</v>
      </c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260"/>
    </row>
    <row r="80" spans="1:13" ht="15">
      <c r="A80" s="361">
        <v>15</v>
      </c>
      <c r="B80" s="360" t="s">
        <v>102</v>
      </c>
      <c r="C80" s="310" t="s">
        <v>103</v>
      </c>
      <c r="D80" s="310" t="s">
        <v>104</v>
      </c>
      <c r="E80" s="102">
        <v>4400</v>
      </c>
      <c r="F80" s="324" t="s">
        <v>63</v>
      </c>
      <c r="G80" s="101" t="s">
        <v>22</v>
      </c>
      <c r="H80" s="310" t="s">
        <v>105</v>
      </c>
      <c r="I80" s="101" t="s">
        <v>106</v>
      </c>
      <c r="J80" s="101" t="s">
        <v>25</v>
      </c>
      <c r="K80" s="101" t="s">
        <v>73</v>
      </c>
      <c r="L80" s="101">
        <v>10</v>
      </c>
      <c r="M80" s="310">
        <v>254</v>
      </c>
    </row>
    <row r="81" spans="1:13" ht="15">
      <c r="A81" s="264"/>
      <c r="B81" s="260"/>
      <c r="C81" s="260"/>
      <c r="D81" s="260"/>
      <c r="E81" s="102">
        <v>4600</v>
      </c>
      <c r="F81" s="264"/>
      <c r="G81" s="101" t="s">
        <v>34</v>
      </c>
      <c r="H81" s="260"/>
      <c r="I81" s="101" t="s">
        <v>107</v>
      </c>
      <c r="J81" s="101" t="s">
        <v>36</v>
      </c>
      <c r="K81" s="101" t="s">
        <v>108</v>
      </c>
      <c r="L81" s="101">
        <v>10</v>
      </c>
      <c r="M81" s="260"/>
    </row>
    <row r="82" spans="1:13" ht="15">
      <c r="A82" s="361">
        <v>16</v>
      </c>
      <c r="B82" s="360" t="s">
        <v>184</v>
      </c>
      <c r="C82" s="310" t="s">
        <v>103</v>
      </c>
      <c r="D82" s="312" t="s">
        <v>180</v>
      </c>
      <c r="E82" s="323" t="s">
        <v>161</v>
      </c>
      <c r="F82" s="324" t="s">
        <v>63</v>
      </c>
      <c r="G82" s="101" t="s">
        <v>22</v>
      </c>
      <c r="H82" s="310" t="s">
        <v>105</v>
      </c>
      <c r="I82" s="101" t="s">
        <v>185</v>
      </c>
      <c r="J82" s="101" t="s">
        <v>25</v>
      </c>
      <c r="K82" s="101" t="s">
        <v>114</v>
      </c>
      <c r="L82" s="101">
        <v>8</v>
      </c>
      <c r="M82" s="310">
        <v>254</v>
      </c>
    </row>
    <row r="83" spans="1:13" ht="15">
      <c r="A83" s="263"/>
      <c r="B83" s="261"/>
      <c r="C83" s="261"/>
      <c r="D83" s="261"/>
      <c r="E83" s="261"/>
      <c r="F83" s="263"/>
      <c r="G83" s="101" t="s">
        <v>34</v>
      </c>
      <c r="H83" s="261"/>
      <c r="I83" s="101" t="s">
        <v>186</v>
      </c>
      <c r="J83" s="101" t="s">
        <v>36</v>
      </c>
      <c r="K83" s="101" t="s">
        <v>187</v>
      </c>
      <c r="L83" s="101">
        <v>6</v>
      </c>
      <c r="M83" s="261"/>
    </row>
    <row r="84" spans="1:13" ht="15">
      <c r="A84" s="263"/>
      <c r="B84" s="261"/>
      <c r="C84" s="261"/>
      <c r="D84" s="261"/>
      <c r="E84" s="261"/>
      <c r="F84" s="263"/>
      <c r="G84" s="101" t="s">
        <v>34</v>
      </c>
      <c r="H84" s="261"/>
      <c r="I84" s="101" t="s">
        <v>188</v>
      </c>
      <c r="J84" s="101" t="s">
        <v>41</v>
      </c>
      <c r="K84" s="101" t="s">
        <v>189</v>
      </c>
      <c r="L84" s="101">
        <v>8</v>
      </c>
      <c r="M84" s="261"/>
    </row>
    <row r="85" spans="1:13" ht="15">
      <c r="A85" s="264"/>
      <c r="B85" s="260"/>
      <c r="C85" s="260"/>
      <c r="D85" s="260"/>
      <c r="E85" s="260"/>
      <c r="F85" s="264"/>
      <c r="G85" s="101" t="s">
        <v>190</v>
      </c>
      <c r="H85" s="260"/>
      <c r="I85" s="101" t="s">
        <v>191</v>
      </c>
      <c r="J85" s="101" t="s">
        <v>45</v>
      </c>
      <c r="K85" s="101" t="s">
        <v>176</v>
      </c>
      <c r="L85" s="101">
        <v>6</v>
      </c>
      <c r="M85" s="260"/>
    </row>
    <row r="86" spans="1:13" ht="12.75">
      <c r="A86" s="371" t="s">
        <v>479</v>
      </c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M86" s="260"/>
    </row>
    <row r="87" spans="1:13" ht="15">
      <c r="A87" s="361">
        <v>17</v>
      </c>
      <c r="B87" s="360" t="s">
        <v>120</v>
      </c>
      <c r="C87" s="310" t="s">
        <v>121</v>
      </c>
      <c r="D87" s="57" t="s">
        <v>61</v>
      </c>
      <c r="E87" s="323">
        <v>3300</v>
      </c>
      <c r="F87" s="324" t="s">
        <v>83</v>
      </c>
      <c r="G87" s="310" t="s">
        <v>34</v>
      </c>
      <c r="H87" s="101" t="s">
        <v>122</v>
      </c>
      <c r="I87" s="101" t="s">
        <v>44</v>
      </c>
      <c r="J87" s="101" t="s">
        <v>25</v>
      </c>
      <c r="K87" s="101" t="s">
        <v>61</v>
      </c>
      <c r="L87" s="101">
        <v>12</v>
      </c>
      <c r="M87" s="310">
        <v>252</v>
      </c>
    </row>
    <row r="88" spans="1:13" ht="15">
      <c r="A88" s="263"/>
      <c r="B88" s="261"/>
      <c r="C88" s="261"/>
      <c r="D88" s="57" t="s">
        <v>73</v>
      </c>
      <c r="E88" s="261"/>
      <c r="F88" s="263"/>
      <c r="G88" s="261"/>
      <c r="H88" s="101" t="s">
        <v>122</v>
      </c>
      <c r="I88" s="101" t="s">
        <v>40</v>
      </c>
      <c r="J88" s="101" t="s">
        <v>36</v>
      </c>
      <c r="K88" s="57" t="s">
        <v>73</v>
      </c>
      <c r="L88" s="101">
        <v>12</v>
      </c>
      <c r="M88" s="261"/>
    </row>
    <row r="89" spans="1:13" ht="15">
      <c r="A89" s="264"/>
      <c r="B89" s="260"/>
      <c r="C89" s="260"/>
      <c r="D89" s="87" t="s">
        <v>123</v>
      </c>
      <c r="E89" s="260"/>
      <c r="F89" s="264"/>
      <c r="G89" s="260"/>
      <c r="H89" s="101" t="s">
        <v>122</v>
      </c>
      <c r="I89" s="101" t="s">
        <v>124</v>
      </c>
      <c r="J89" s="101" t="s">
        <v>41</v>
      </c>
      <c r="K89" s="87" t="s">
        <v>123</v>
      </c>
      <c r="L89" s="101">
        <v>12</v>
      </c>
      <c r="M89" s="260"/>
    </row>
    <row r="90" spans="1:13" ht="15">
      <c r="A90" s="361">
        <v>18</v>
      </c>
      <c r="B90" s="360" t="s">
        <v>150</v>
      </c>
      <c r="C90" s="310" t="s">
        <v>480</v>
      </c>
      <c r="D90" s="310" t="s">
        <v>117</v>
      </c>
      <c r="E90" s="323">
        <v>4800</v>
      </c>
      <c r="F90" s="324" t="s">
        <v>63</v>
      </c>
      <c r="G90" s="310" t="s">
        <v>481</v>
      </c>
      <c r="H90" s="57" t="s">
        <v>28</v>
      </c>
      <c r="I90" s="310" t="s">
        <v>33</v>
      </c>
      <c r="J90" s="310" t="s">
        <v>25</v>
      </c>
      <c r="K90" s="310" t="s">
        <v>155</v>
      </c>
      <c r="L90" s="310">
        <v>10</v>
      </c>
      <c r="M90" s="310">
        <v>252</v>
      </c>
    </row>
    <row r="91" spans="1:13" ht="15">
      <c r="A91" s="263"/>
      <c r="B91" s="261"/>
      <c r="C91" s="261"/>
      <c r="D91" s="261"/>
      <c r="E91" s="261"/>
      <c r="F91" s="263"/>
      <c r="G91" s="260"/>
      <c r="H91" s="57" t="s">
        <v>31</v>
      </c>
      <c r="I91" s="260"/>
      <c r="J91" s="260"/>
      <c r="K91" s="260"/>
      <c r="L91" s="260"/>
      <c r="M91" s="260"/>
    </row>
    <row r="92" spans="1:13" ht="15">
      <c r="A92" s="263"/>
      <c r="B92" s="261"/>
      <c r="C92" s="261"/>
      <c r="D92" s="261"/>
      <c r="E92" s="261"/>
      <c r="F92" s="263"/>
      <c r="G92" s="310" t="s">
        <v>153</v>
      </c>
      <c r="H92" s="57" t="s">
        <v>28</v>
      </c>
      <c r="I92" s="310" t="s">
        <v>35</v>
      </c>
      <c r="J92" s="310" t="s">
        <v>36</v>
      </c>
      <c r="K92" s="310" t="s">
        <v>482</v>
      </c>
      <c r="L92" s="310">
        <v>10</v>
      </c>
      <c r="M92" s="310">
        <v>252</v>
      </c>
    </row>
    <row r="93" spans="1:13" ht="15">
      <c r="A93" s="264"/>
      <c r="B93" s="260"/>
      <c r="C93" s="260"/>
      <c r="D93" s="260"/>
      <c r="E93" s="260"/>
      <c r="F93" s="264"/>
      <c r="G93" s="260"/>
      <c r="H93" s="57" t="s">
        <v>31</v>
      </c>
      <c r="I93" s="260"/>
      <c r="J93" s="260"/>
      <c r="K93" s="260"/>
      <c r="L93" s="260"/>
      <c r="M93" s="260"/>
    </row>
    <row r="94" spans="1:13" ht="15">
      <c r="A94" s="361">
        <v>19</v>
      </c>
      <c r="B94" s="360" t="s">
        <v>158</v>
      </c>
      <c r="C94" s="310" t="s">
        <v>159</v>
      </c>
      <c r="D94" s="310" t="s">
        <v>169</v>
      </c>
      <c r="E94" s="323" t="s">
        <v>161</v>
      </c>
      <c r="F94" s="324">
        <v>8</v>
      </c>
      <c r="G94" s="310" t="s">
        <v>162</v>
      </c>
      <c r="H94" s="310" t="s">
        <v>23</v>
      </c>
      <c r="I94" s="101" t="s">
        <v>483</v>
      </c>
      <c r="J94" s="310" t="s">
        <v>164</v>
      </c>
      <c r="K94" s="310" t="s">
        <v>169</v>
      </c>
      <c r="L94" s="310">
        <v>24</v>
      </c>
      <c r="M94" s="101">
        <v>259</v>
      </c>
    </row>
    <row r="95" spans="1:13" ht="25.5" customHeight="1">
      <c r="A95" s="263"/>
      <c r="B95" s="261"/>
      <c r="C95" s="261"/>
      <c r="D95" s="261"/>
      <c r="E95" s="261"/>
      <c r="F95" s="263"/>
      <c r="G95" s="261"/>
      <c r="H95" s="260"/>
      <c r="I95" s="87" t="s">
        <v>484</v>
      </c>
      <c r="J95" s="261"/>
      <c r="K95" s="261"/>
      <c r="L95" s="261"/>
      <c r="M95" s="87">
        <v>257</v>
      </c>
    </row>
    <row r="96" spans="1:13" ht="15">
      <c r="A96" s="263"/>
      <c r="B96" s="261"/>
      <c r="C96" s="261"/>
      <c r="D96" s="261"/>
      <c r="E96" s="261"/>
      <c r="F96" s="263"/>
      <c r="G96" s="261"/>
      <c r="H96" s="310" t="s">
        <v>28</v>
      </c>
      <c r="I96" s="101" t="s">
        <v>483</v>
      </c>
      <c r="J96" s="261"/>
      <c r="K96" s="261"/>
      <c r="L96" s="261"/>
      <c r="M96" s="101">
        <v>254</v>
      </c>
    </row>
    <row r="97" spans="1:13" ht="15">
      <c r="A97" s="264"/>
      <c r="B97" s="260"/>
      <c r="C97" s="260"/>
      <c r="D97" s="260"/>
      <c r="E97" s="260"/>
      <c r="F97" s="264"/>
      <c r="G97" s="260"/>
      <c r="H97" s="260"/>
      <c r="I97" s="101" t="s">
        <v>484</v>
      </c>
      <c r="J97" s="260"/>
      <c r="K97" s="260"/>
      <c r="L97" s="260"/>
      <c r="M97" s="101">
        <v>257</v>
      </c>
    </row>
    <row r="98" spans="1:13" ht="15">
      <c r="A98" s="361">
        <v>20</v>
      </c>
      <c r="B98" s="360" t="s">
        <v>165</v>
      </c>
      <c r="C98" s="325" t="s">
        <v>166</v>
      </c>
      <c r="D98" s="310" t="s">
        <v>134</v>
      </c>
      <c r="E98" s="378" t="s">
        <v>161</v>
      </c>
      <c r="F98" s="379">
        <v>4</v>
      </c>
      <c r="G98" s="325" t="s">
        <v>167</v>
      </c>
      <c r="H98" s="310" t="s">
        <v>149</v>
      </c>
      <c r="I98" s="151" t="s">
        <v>168</v>
      </c>
      <c r="J98" s="151" t="s">
        <v>25</v>
      </c>
      <c r="K98" s="87" t="s">
        <v>169</v>
      </c>
      <c r="L98" s="151">
        <v>5</v>
      </c>
      <c r="M98" s="325">
        <v>252</v>
      </c>
    </row>
    <row r="99" spans="1:13" ht="15">
      <c r="A99" s="264"/>
      <c r="B99" s="260"/>
      <c r="C99" s="260"/>
      <c r="D99" s="260"/>
      <c r="E99" s="260"/>
      <c r="F99" s="264"/>
      <c r="G99" s="260"/>
      <c r="H99" s="260"/>
      <c r="I99" s="151" t="s">
        <v>170</v>
      </c>
      <c r="J99" s="151" t="s">
        <v>36</v>
      </c>
      <c r="K99" s="87" t="s">
        <v>171</v>
      </c>
      <c r="L99" s="151">
        <v>5</v>
      </c>
      <c r="M99" s="260"/>
    </row>
    <row r="100" spans="1:13" ht="28.5">
      <c r="A100" s="157">
        <v>21</v>
      </c>
      <c r="B100" s="156" t="s">
        <v>203</v>
      </c>
      <c r="C100" s="101" t="s">
        <v>121</v>
      </c>
      <c r="D100" s="101" t="s">
        <v>485</v>
      </c>
      <c r="E100" s="102" t="s">
        <v>204</v>
      </c>
      <c r="F100" s="153" t="s">
        <v>83</v>
      </c>
      <c r="G100" s="101" t="s">
        <v>167</v>
      </c>
      <c r="H100" s="101" t="s">
        <v>122</v>
      </c>
      <c r="I100" s="101" t="s">
        <v>205</v>
      </c>
      <c r="J100" s="101" t="s">
        <v>164</v>
      </c>
      <c r="K100" s="101" t="s">
        <v>67</v>
      </c>
      <c r="L100" s="101">
        <v>8</v>
      </c>
      <c r="M100" s="101">
        <v>252</v>
      </c>
    </row>
    <row r="101" spans="1:13" ht="12.75">
      <c r="A101" s="369" t="s">
        <v>312</v>
      </c>
      <c r="B101" s="303"/>
      <c r="C101" s="303"/>
      <c r="D101" s="303"/>
      <c r="E101" s="303"/>
      <c r="F101" s="303"/>
      <c r="G101" s="303"/>
      <c r="H101" s="303"/>
      <c r="I101" s="303"/>
      <c r="J101" s="303"/>
      <c r="K101" s="303"/>
      <c r="L101" s="303"/>
      <c r="M101" s="260"/>
    </row>
    <row r="102" spans="1:13" ht="15">
      <c r="A102" s="361">
        <v>22</v>
      </c>
      <c r="B102" s="360" t="s">
        <v>115</v>
      </c>
      <c r="C102" s="310" t="s">
        <v>116</v>
      </c>
      <c r="D102" s="310" t="s">
        <v>117</v>
      </c>
      <c r="E102" s="323">
        <v>5400</v>
      </c>
      <c r="F102" s="324" t="s">
        <v>118</v>
      </c>
      <c r="G102" s="310" t="s">
        <v>34</v>
      </c>
      <c r="H102" s="310" t="s">
        <v>85</v>
      </c>
      <c r="I102" s="57" t="s">
        <v>44</v>
      </c>
      <c r="J102" s="57" t="s">
        <v>25</v>
      </c>
      <c r="K102" s="101" t="s">
        <v>111</v>
      </c>
      <c r="L102" s="87">
        <v>12</v>
      </c>
      <c r="M102" s="310">
        <v>257</v>
      </c>
    </row>
    <row r="103" spans="1:13" ht="15">
      <c r="A103" s="263"/>
      <c r="B103" s="261"/>
      <c r="C103" s="261"/>
      <c r="D103" s="261"/>
      <c r="E103" s="261"/>
      <c r="F103" s="263"/>
      <c r="G103" s="261"/>
      <c r="H103" s="261"/>
      <c r="I103" s="57" t="s">
        <v>40</v>
      </c>
      <c r="J103" s="57" t="s">
        <v>36</v>
      </c>
      <c r="K103" s="101" t="s">
        <v>114</v>
      </c>
      <c r="L103" s="87">
        <v>15</v>
      </c>
      <c r="M103" s="261"/>
    </row>
    <row r="104" spans="1:13" ht="15">
      <c r="A104" s="263"/>
      <c r="B104" s="261"/>
      <c r="C104" s="261"/>
      <c r="D104" s="261"/>
      <c r="E104" s="261"/>
      <c r="F104" s="263"/>
      <c r="G104" s="261"/>
      <c r="H104" s="261"/>
      <c r="I104" s="57" t="s">
        <v>35</v>
      </c>
      <c r="J104" s="57" t="s">
        <v>41</v>
      </c>
      <c r="K104" s="101" t="s">
        <v>129</v>
      </c>
      <c r="L104" s="101">
        <v>15</v>
      </c>
      <c r="M104" s="261"/>
    </row>
    <row r="105" spans="1:13" ht="15">
      <c r="A105" s="263"/>
      <c r="B105" s="261"/>
      <c r="C105" s="261"/>
      <c r="D105" s="261"/>
      <c r="E105" s="261"/>
      <c r="F105" s="263"/>
      <c r="G105" s="261"/>
      <c r="H105" s="260"/>
      <c r="I105" s="57" t="s">
        <v>39</v>
      </c>
      <c r="J105" s="57" t="s">
        <v>45</v>
      </c>
      <c r="K105" s="101" t="s">
        <v>486</v>
      </c>
      <c r="L105" s="101">
        <v>15</v>
      </c>
      <c r="M105" s="260"/>
    </row>
    <row r="106" spans="1:13" ht="15">
      <c r="A106" s="263"/>
      <c r="B106" s="261"/>
      <c r="C106" s="261"/>
      <c r="D106" s="261"/>
      <c r="E106" s="261"/>
      <c r="F106" s="263"/>
      <c r="G106" s="261"/>
      <c r="H106" s="310" t="s">
        <v>122</v>
      </c>
      <c r="I106" s="57" t="s">
        <v>44</v>
      </c>
      <c r="J106" s="57" t="s">
        <v>25</v>
      </c>
      <c r="K106" s="101" t="s">
        <v>111</v>
      </c>
      <c r="L106" s="101">
        <v>15</v>
      </c>
      <c r="M106" s="310">
        <v>250</v>
      </c>
    </row>
    <row r="107" spans="1:13" ht="15">
      <c r="A107" s="263"/>
      <c r="B107" s="261"/>
      <c r="C107" s="261"/>
      <c r="D107" s="261"/>
      <c r="E107" s="261"/>
      <c r="F107" s="263"/>
      <c r="G107" s="261"/>
      <c r="H107" s="261"/>
      <c r="I107" s="57" t="s">
        <v>40</v>
      </c>
      <c r="J107" s="57" t="s">
        <v>36</v>
      </c>
      <c r="K107" s="101" t="s">
        <v>114</v>
      </c>
      <c r="L107" s="101">
        <v>15</v>
      </c>
      <c r="M107" s="261"/>
    </row>
    <row r="108" spans="1:13" ht="15">
      <c r="A108" s="263"/>
      <c r="B108" s="261"/>
      <c r="C108" s="261"/>
      <c r="D108" s="261"/>
      <c r="E108" s="261"/>
      <c r="F108" s="263"/>
      <c r="G108" s="261"/>
      <c r="H108" s="261"/>
      <c r="I108" s="57" t="s">
        <v>35</v>
      </c>
      <c r="J108" s="57" t="s">
        <v>41</v>
      </c>
      <c r="K108" s="101" t="s">
        <v>129</v>
      </c>
      <c r="L108" s="101">
        <v>15</v>
      </c>
      <c r="M108" s="261"/>
    </row>
    <row r="109" spans="1:13" ht="15">
      <c r="A109" s="264"/>
      <c r="B109" s="260"/>
      <c r="C109" s="260"/>
      <c r="D109" s="260"/>
      <c r="E109" s="260"/>
      <c r="F109" s="264"/>
      <c r="G109" s="260"/>
      <c r="H109" s="260"/>
      <c r="I109" s="57" t="s">
        <v>39</v>
      </c>
      <c r="J109" s="57" t="s">
        <v>45</v>
      </c>
      <c r="K109" s="101" t="s">
        <v>486</v>
      </c>
      <c r="L109" s="101">
        <v>15</v>
      </c>
      <c r="M109" s="260"/>
    </row>
    <row r="110" spans="1:13" ht="15">
      <c r="A110" s="367">
        <v>23</v>
      </c>
      <c r="B110" s="372" t="s">
        <v>178</v>
      </c>
      <c r="C110" s="353" t="s">
        <v>121</v>
      </c>
      <c r="D110" s="373" t="s">
        <v>256</v>
      </c>
      <c r="E110" s="374" t="s">
        <v>161</v>
      </c>
      <c r="F110" s="159" t="s">
        <v>83</v>
      </c>
      <c r="G110" s="133" t="s">
        <v>34</v>
      </c>
      <c r="H110" s="57" t="s">
        <v>23</v>
      </c>
      <c r="I110" s="133" t="s">
        <v>91</v>
      </c>
      <c r="J110" s="133" t="s">
        <v>25</v>
      </c>
      <c r="K110" s="133" t="s">
        <v>487</v>
      </c>
      <c r="L110" s="133">
        <v>8</v>
      </c>
      <c r="M110" s="57">
        <v>252</v>
      </c>
    </row>
    <row r="111" spans="1:13" ht="12.75">
      <c r="A111" s="263"/>
      <c r="B111" s="261"/>
      <c r="C111" s="261"/>
      <c r="D111" s="261"/>
      <c r="E111" s="261"/>
      <c r="F111" s="324" t="s">
        <v>83</v>
      </c>
      <c r="G111" s="310" t="s">
        <v>84</v>
      </c>
      <c r="H111" s="309" t="s">
        <v>23</v>
      </c>
      <c r="I111" s="310" t="s">
        <v>98</v>
      </c>
      <c r="J111" s="310" t="s">
        <v>36</v>
      </c>
      <c r="K111" s="310" t="s">
        <v>258</v>
      </c>
      <c r="L111" s="310">
        <v>8</v>
      </c>
      <c r="M111" s="310">
        <v>252</v>
      </c>
    </row>
    <row r="112" spans="1:13" ht="12.75">
      <c r="A112" s="264"/>
      <c r="B112" s="260"/>
      <c r="C112" s="260"/>
      <c r="D112" s="260"/>
      <c r="E112" s="260"/>
      <c r="F112" s="264"/>
      <c r="G112" s="260"/>
      <c r="H112" s="264"/>
      <c r="I112" s="260"/>
      <c r="J112" s="260"/>
      <c r="K112" s="260"/>
      <c r="L112" s="260"/>
      <c r="M112" s="260"/>
    </row>
    <row r="113" spans="1:13" ht="15">
      <c r="A113" s="367">
        <v>24</v>
      </c>
      <c r="B113" s="367" t="s">
        <v>220</v>
      </c>
      <c r="C113" s="309" t="s">
        <v>116</v>
      </c>
      <c r="D113" s="309" t="s">
        <v>92</v>
      </c>
      <c r="E113" s="359" t="s">
        <v>161</v>
      </c>
      <c r="F113" s="359">
        <v>8</v>
      </c>
      <c r="G113" s="309" t="s">
        <v>34</v>
      </c>
      <c r="H113" s="309" t="s">
        <v>53</v>
      </c>
      <c r="I113" s="57" t="s">
        <v>174</v>
      </c>
      <c r="J113" s="57" t="s">
        <v>25</v>
      </c>
      <c r="K113" s="57" t="s">
        <v>213</v>
      </c>
      <c r="L113" s="57">
        <v>10</v>
      </c>
      <c r="M113" s="309">
        <v>250</v>
      </c>
    </row>
    <row r="114" spans="1:13" ht="15">
      <c r="A114" s="264"/>
      <c r="B114" s="264"/>
      <c r="C114" s="264"/>
      <c r="D114" s="264"/>
      <c r="E114" s="264"/>
      <c r="F114" s="264"/>
      <c r="G114" s="264"/>
      <c r="H114" s="264"/>
      <c r="I114" s="57" t="s">
        <v>101</v>
      </c>
      <c r="J114" s="57" t="s">
        <v>36</v>
      </c>
      <c r="K114" s="57" t="s">
        <v>111</v>
      </c>
      <c r="L114" s="57">
        <v>10</v>
      </c>
      <c r="M114" s="264"/>
    </row>
    <row r="115" spans="1:13" ht="14.25">
      <c r="A115" s="377" t="s">
        <v>488</v>
      </c>
      <c r="B115" s="269"/>
      <c r="C115" s="269"/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</row>
    <row r="116" spans="1:13" ht="15">
      <c r="A116" s="367">
        <v>25</v>
      </c>
      <c r="B116" s="367" t="s">
        <v>125</v>
      </c>
      <c r="C116" s="309" t="s">
        <v>126</v>
      </c>
      <c r="D116" s="309" t="s">
        <v>127</v>
      </c>
      <c r="E116" s="359">
        <v>5200</v>
      </c>
      <c r="F116" s="376" t="s">
        <v>83</v>
      </c>
      <c r="G116" s="375" t="s">
        <v>84</v>
      </c>
      <c r="H116" s="309" t="s">
        <v>85</v>
      </c>
      <c r="I116" s="57" t="s">
        <v>130</v>
      </c>
      <c r="J116" s="57" t="s">
        <v>36</v>
      </c>
      <c r="K116" s="57" t="s">
        <v>111</v>
      </c>
      <c r="L116" s="57">
        <v>8</v>
      </c>
      <c r="M116" s="309">
        <v>259</v>
      </c>
    </row>
    <row r="117" spans="1:13" ht="15">
      <c r="A117" s="263"/>
      <c r="B117" s="263"/>
      <c r="C117" s="263"/>
      <c r="D117" s="263"/>
      <c r="E117" s="263"/>
      <c r="F117" s="263"/>
      <c r="G117" s="263"/>
      <c r="H117" s="264"/>
      <c r="I117" s="57" t="s">
        <v>98</v>
      </c>
      <c r="J117" s="57" t="s">
        <v>41</v>
      </c>
      <c r="K117" s="57" t="s">
        <v>111</v>
      </c>
      <c r="L117" s="57">
        <v>8</v>
      </c>
      <c r="M117" s="263"/>
    </row>
    <row r="118" spans="1:13" ht="15">
      <c r="A118" s="264"/>
      <c r="B118" s="264"/>
      <c r="C118" s="264"/>
      <c r="D118" s="264"/>
      <c r="E118" s="264"/>
      <c r="F118" s="264"/>
      <c r="G118" s="264"/>
      <c r="H118" s="57" t="s">
        <v>131</v>
      </c>
      <c r="I118" s="57" t="s">
        <v>132</v>
      </c>
      <c r="J118" s="57" t="s">
        <v>45</v>
      </c>
      <c r="K118" s="57" t="s">
        <v>111</v>
      </c>
      <c r="L118" s="57">
        <v>8</v>
      </c>
      <c r="M118" s="264"/>
    </row>
    <row r="119" spans="1:13" ht="30">
      <c r="A119" s="160">
        <v>26</v>
      </c>
      <c r="B119" s="156" t="s">
        <v>489</v>
      </c>
      <c r="C119" s="101" t="s">
        <v>126</v>
      </c>
      <c r="D119" s="101" t="s">
        <v>134</v>
      </c>
      <c r="E119" s="102">
        <v>5400</v>
      </c>
      <c r="F119" s="148">
        <v>8</v>
      </c>
      <c r="G119" s="101" t="s">
        <v>34</v>
      </c>
      <c r="H119" s="101" t="s">
        <v>105</v>
      </c>
      <c r="I119" s="101" t="s">
        <v>135</v>
      </c>
      <c r="J119" s="101" t="s">
        <v>25</v>
      </c>
      <c r="K119" s="101" t="s">
        <v>134</v>
      </c>
      <c r="L119" s="101">
        <v>10</v>
      </c>
      <c r="M119" s="87">
        <v>259</v>
      </c>
    </row>
    <row r="120" spans="1:13" ht="30">
      <c r="A120" s="160">
        <v>27</v>
      </c>
      <c r="B120" s="156" t="s">
        <v>490</v>
      </c>
      <c r="C120" s="101" t="s">
        <v>126</v>
      </c>
      <c r="D120" s="101" t="s">
        <v>137</v>
      </c>
      <c r="E120" s="102">
        <v>5400</v>
      </c>
      <c r="F120" s="153" t="s">
        <v>63</v>
      </c>
      <c r="G120" s="101" t="s">
        <v>34</v>
      </c>
      <c r="H120" s="101" t="s">
        <v>105</v>
      </c>
      <c r="I120" s="101" t="s">
        <v>138</v>
      </c>
      <c r="J120" s="101" t="s">
        <v>25</v>
      </c>
      <c r="K120" s="101" t="s">
        <v>137</v>
      </c>
      <c r="L120" s="101">
        <v>10</v>
      </c>
      <c r="M120" s="101">
        <v>259</v>
      </c>
    </row>
    <row r="121" spans="1:13" ht="30">
      <c r="A121" s="157">
        <v>28</v>
      </c>
      <c r="B121" s="156" t="s">
        <v>491</v>
      </c>
      <c r="C121" s="101" t="s">
        <v>126</v>
      </c>
      <c r="D121" s="101" t="s">
        <v>209</v>
      </c>
      <c r="E121" s="102" t="s">
        <v>204</v>
      </c>
      <c r="F121" s="153" t="s">
        <v>63</v>
      </c>
      <c r="G121" s="101" t="s">
        <v>210</v>
      </c>
      <c r="H121" s="101" t="s">
        <v>105</v>
      </c>
      <c r="I121" s="101" t="s">
        <v>211</v>
      </c>
      <c r="J121" s="101" t="s">
        <v>164</v>
      </c>
      <c r="K121" s="101" t="s">
        <v>209</v>
      </c>
      <c r="L121" s="101">
        <v>6</v>
      </c>
      <c r="M121" s="101">
        <v>259</v>
      </c>
    </row>
  </sheetData>
  <mergeCells count="257"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F20:F25"/>
    <mergeCell ref="G20:G25"/>
    <mergeCell ref="H20:H21"/>
    <mergeCell ref="J20:J25"/>
    <mergeCell ref="K20:K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9900"/>
    <outlinePr summaryBelow="0" summaryRight="0"/>
  </sheetPr>
  <dimension ref="A1:M122"/>
  <sheetViews>
    <sheetView workbookViewId="0"/>
  </sheetViews>
  <sheetFormatPr defaultColWidth="12.7109375" defaultRowHeight="15.75" customHeight="1"/>
  <cols>
    <col min="1" max="1" width="5.28515625" customWidth="1"/>
    <col min="2" max="2" width="39.140625" customWidth="1"/>
    <col min="3" max="3" width="35.7109375" customWidth="1"/>
    <col min="8" max="8" width="17.28515625" customWidth="1"/>
    <col min="9" max="9" width="18.28515625" customWidth="1"/>
  </cols>
  <sheetData>
    <row r="1" spans="1:13" ht="18.75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15.75" customHeight="1">
      <c r="A2" s="161"/>
      <c r="B2" s="162" t="s">
        <v>438</v>
      </c>
      <c r="C2" s="161"/>
      <c r="D2" s="161"/>
      <c r="E2" s="161"/>
      <c r="F2" s="161"/>
      <c r="G2" s="161"/>
      <c r="H2" s="161"/>
      <c r="I2" s="290" t="s">
        <v>0</v>
      </c>
      <c r="J2" s="269"/>
      <c r="K2" s="269"/>
      <c r="L2" s="269"/>
      <c r="M2" s="269"/>
    </row>
    <row r="3" spans="1:13" ht="15.75" customHeight="1">
      <c r="A3" s="161"/>
      <c r="B3" s="162"/>
      <c r="C3" s="161"/>
      <c r="D3" s="161"/>
      <c r="E3" s="161"/>
      <c r="F3" s="161"/>
      <c r="G3" s="161"/>
      <c r="H3" s="161"/>
      <c r="I3" s="290" t="s">
        <v>1</v>
      </c>
      <c r="J3" s="269"/>
      <c r="K3" s="269"/>
      <c r="L3" s="269"/>
      <c r="M3" s="269"/>
    </row>
    <row r="4" spans="1:13" ht="15.75" customHeight="1">
      <c r="A4" s="163"/>
      <c r="B4" s="163"/>
      <c r="C4" s="164"/>
      <c r="D4" s="163"/>
      <c r="E4" s="163"/>
      <c r="F4" s="165"/>
      <c r="G4" s="165"/>
      <c r="H4" s="165"/>
      <c r="I4" s="290" t="s">
        <v>2</v>
      </c>
      <c r="J4" s="269"/>
      <c r="K4" s="269"/>
      <c r="L4" s="269"/>
      <c r="M4" s="269"/>
    </row>
    <row r="5" spans="1:13" ht="15.75" customHeight="1">
      <c r="A5" s="163"/>
      <c r="B5" s="163"/>
      <c r="C5" s="163"/>
      <c r="D5" s="163"/>
      <c r="E5" s="163"/>
      <c r="F5" s="165"/>
      <c r="G5" s="165"/>
      <c r="H5" s="165"/>
      <c r="I5" s="290" t="s">
        <v>492</v>
      </c>
      <c r="J5" s="269"/>
      <c r="K5" s="269"/>
      <c r="L5" s="269"/>
      <c r="M5" s="269"/>
    </row>
    <row r="6" spans="1:13" ht="18.75">
      <c r="A6" s="163"/>
      <c r="B6" s="163"/>
      <c r="C6" s="163"/>
      <c r="D6" s="163"/>
      <c r="E6" s="163"/>
      <c r="F6" s="165"/>
      <c r="G6" s="165"/>
      <c r="H6" s="165"/>
      <c r="I6" s="166"/>
      <c r="J6" s="166"/>
      <c r="K6" s="166"/>
      <c r="L6" s="166"/>
      <c r="M6" s="166"/>
    </row>
    <row r="7" spans="1:13" ht="18.75">
      <c r="A7" s="163"/>
      <c r="B7" s="163"/>
      <c r="C7" s="163"/>
      <c r="D7" s="163"/>
      <c r="E7" s="163"/>
      <c r="F7" s="165"/>
      <c r="G7" s="165"/>
      <c r="H7" s="165"/>
      <c r="I7" s="166"/>
      <c r="J7" s="166"/>
      <c r="K7" s="166"/>
      <c r="L7" s="166"/>
      <c r="M7" s="166"/>
    </row>
    <row r="8" spans="1:13" ht="18.75">
      <c r="A8" s="163"/>
      <c r="B8" s="163"/>
      <c r="C8" s="163"/>
      <c r="D8" s="163"/>
      <c r="E8" s="163"/>
      <c r="F8" s="165"/>
      <c r="G8" s="165"/>
      <c r="H8" s="165"/>
      <c r="I8" s="166"/>
      <c r="J8" s="166"/>
      <c r="K8" s="166"/>
      <c r="L8" s="166"/>
      <c r="M8" s="166"/>
    </row>
    <row r="9" spans="1:13" ht="18.75">
      <c r="A9" s="163"/>
      <c r="B9" s="163"/>
      <c r="C9" s="163"/>
      <c r="D9" s="163"/>
      <c r="E9" s="163"/>
      <c r="F9" s="165"/>
      <c r="G9" s="165"/>
      <c r="H9" s="165"/>
      <c r="I9" s="166"/>
      <c r="J9" s="166"/>
      <c r="K9" s="166"/>
      <c r="L9" s="166"/>
      <c r="M9" s="166"/>
    </row>
    <row r="10" spans="1:13" ht="18.75">
      <c r="A10" s="163"/>
      <c r="B10" s="163"/>
      <c r="C10" s="163"/>
      <c r="D10" s="163"/>
      <c r="E10" s="163"/>
      <c r="F10" s="165"/>
      <c r="G10" s="165"/>
      <c r="H10" s="165"/>
      <c r="I10" s="166"/>
      <c r="J10" s="166"/>
      <c r="K10" s="166"/>
      <c r="L10" s="166"/>
      <c r="M10" s="166"/>
    </row>
    <row r="11" spans="1:13" ht="18.75">
      <c r="A11" s="163"/>
      <c r="B11" s="163"/>
      <c r="C11" s="163"/>
      <c r="D11" s="163"/>
      <c r="E11" s="163"/>
      <c r="F11" s="165"/>
      <c r="G11" s="165"/>
      <c r="H11" s="165"/>
      <c r="I11" s="166"/>
      <c r="J11" s="166"/>
      <c r="K11" s="166"/>
      <c r="L11" s="166"/>
      <c r="M11" s="166"/>
    </row>
    <row r="12" spans="1:13" ht="12.75">
      <c r="A12" s="326" t="s">
        <v>493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3" spans="1:13" ht="12.75">
      <c r="A13" s="380" t="s">
        <v>244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</row>
    <row r="14" spans="1:13" ht="12.7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</row>
    <row r="15" spans="1:13" ht="42.75">
      <c r="A15" s="168"/>
      <c r="B15" s="169" t="s">
        <v>7</v>
      </c>
      <c r="C15" s="169" t="s">
        <v>228</v>
      </c>
      <c r="D15" s="169" t="s">
        <v>9</v>
      </c>
      <c r="E15" s="170" t="s">
        <v>10</v>
      </c>
      <c r="F15" s="171" t="s">
        <v>11</v>
      </c>
      <c r="G15" s="169" t="s">
        <v>12</v>
      </c>
      <c r="H15" s="169" t="s">
        <v>13</v>
      </c>
      <c r="I15" s="169" t="s">
        <v>14</v>
      </c>
      <c r="J15" s="169" t="s">
        <v>15</v>
      </c>
      <c r="K15" s="169" t="s">
        <v>9</v>
      </c>
      <c r="L15" s="169" t="s">
        <v>16</v>
      </c>
      <c r="M15" s="169" t="s">
        <v>17</v>
      </c>
    </row>
    <row r="16" spans="1:13" ht="12.75">
      <c r="A16" s="363" t="s">
        <v>441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260"/>
    </row>
    <row r="17" spans="1:13" ht="15">
      <c r="A17" s="364">
        <v>1</v>
      </c>
      <c r="B17" s="365" t="s">
        <v>19</v>
      </c>
      <c r="C17" s="366" t="s">
        <v>442</v>
      </c>
      <c r="D17" s="357" t="s">
        <v>443</v>
      </c>
      <c r="E17" s="358">
        <v>5700</v>
      </c>
      <c r="F17" s="358">
        <v>12</v>
      </c>
      <c r="G17" s="358" t="s">
        <v>22</v>
      </c>
      <c r="H17" s="147" t="s">
        <v>23</v>
      </c>
      <c r="I17" s="147" t="s">
        <v>33</v>
      </c>
      <c r="J17" s="358" t="s">
        <v>25</v>
      </c>
      <c r="K17" s="358" t="s">
        <v>444</v>
      </c>
      <c r="L17" s="358">
        <v>17</v>
      </c>
      <c r="M17" s="147">
        <v>250</v>
      </c>
    </row>
    <row r="18" spans="1:13" ht="15">
      <c r="A18" s="263"/>
      <c r="B18" s="261"/>
      <c r="C18" s="261"/>
      <c r="D18" s="263"/>
      <c r="E18" s="263"/>
      <c r="F18" s="263"/>
      <c r="G18" s="263"/>
      <c r="H18" s="148" t="s">
        <v>28</v>
      </c>
      <c r="I18" s="149" t="s">
        <v>32</v>
      </c>
      <c r="J18" s="263"/>
      <c r="K18" s="263"/>
      <c r="L18" s="263"/>
      <c r="M18" s="149">
        <v>152</v>
      </c>
    </row>
    <row r="19" spans="1:13" ht="15">
      <c r="A19" s="263"/>
      <c r="B19" s="261"/>
      <c r="C19" s="261"/>
      <c r="D19" s="263"/>
      <c r="E19" s="264"/>
      <c r="F19" s="264"/>
      <c r="G19" s="264"/>
      <c r="H19" s="148" t="s">
        <v>31</v>
      </c>
      <c r="I19" s="149" t="s">
        <v>32</v>
      </c>
      <c r="J19" s="264"/>
      <c r="K19" s="264"/>
      <c r="L19" s="264"/>
      <c r="M19" s="149">
        <v>152</v>
      </c>
    </row>
    <row r="20" spans="1:13" ht="15">
      <c r="A20" s="263"/>
      <c r="B20" s="261"/>
      <c r="C20" s="261"/>
      <c r="D20" s="263"/>
      <c r="E20" s="359">
        <v>10000</v>
      </c>
      <c r="F20" s="359">
        <v>24</v>
      </c>
      <c r="G20" s="359" t="s">
        <v>34</v>
      </c>
      <c r="H20" s="359" t="s">
        <v>23</v>
      </c>
      <c r="I20" s="149" t="s">
        <v>35</v>
      </c>
      <c r="J20" s="359" t="s">
        <v>36</v>
      </c>
      <c r="K20" s="359" t="s">
        <v>111</v>
      </c>
      <c r="L20" s="359">
        <v>17</v>
      </c>
      <c r="M20" s="149">
        <v>239</v>
      </c>
    </row>
    <row r="21" spans="1:13" ht="15">
      <c r="A21" s="263"/>
      <c r="B21" s="261"/>
      <c r="C21" s="261"/>
      <c r="D21" s="263"/>
      <c r="E21" s="263"/>
      <c r="F21" s="263"/>
      <c r="G21" s="263"/>
      <c r="H21" s="264"/>
      <c r="I21" s="149" t="s">
        <v>38</v>
      </c>
      <c r="J21" s="263"/>
      <c r="K21" s="263"/>
      <c r="L21" s="263"/>
      <c r="M21" s="149">
        <v>152</v>
      </c>
    </row>
    <row r="22" spans="1:13" ht="15">
      <c r="A22" s="263"/>
      <c r="B22" s="261"/>
      <c r="C22" s="261"/>
      <c r="D22" s="263"/>
      <c r="E22" s="263"/>
      <c r="F22" s="263"/>
      <c r="G22" s="263"/>
      <c r="H22" s="359" t="s">
        <v>28</v>
      </c>
      <c r="I22" s="149" t="s">
        <v>35</v>
      </c>
      <c r="J22" s="263"/>
      <c r="K22" s="263"/>
      <c r="L22" s="263"/>
      <c r="M22" s="149">
        <v>239</v>
      </c>
    </row>
    <row r="23" spans="1:13" ht="15">
      <c r="A23" s="263"/>
      <c r="B23" s="261"/>
      <c r="C23" s="261"/>
      <c r="D23" s="263"/>
      <c r="E23" s="263"/>
      <c r="F23" s="263"/>
      <c r="G23" s="263"/>
      <c r="H23" s="264"/>
      <c r="I23" s="149" t="s">
        <v>39</v>
      </c>
      <c r="J23" s="263"/>
      <c r="K23" s="263"/>
      <c r="L23" s="263"/>
      <c r="M23" s="149">
        <v>152</v>
      </c>
    </row>
    <row r="24" spans="1:13" ht="15">
      <c r="A24" s="263"/>
      <c r="B24" s="261"/>
      <c r="C24" s="261"/>
      <c r="D24" s="263"/>
      <c r="E24" s="263"/>
      <c r="F24" s="263"/>
      <c r="G24" s="263"/>
      <c r="H24" s="359" t="s">
        <v>31</v>
      </c>
      <c r="I24" s="149" t="s">
        <v>35</v>
      </c>
      <c r="J24" s="263"/>
      <c r="K24" s="263"/>
      <c r="L24" s="263"/>
      <c r="M24" s="149">
        <v>239</v>
      </c>
    </row>
    <row r="25" spans="1:13" ht="15">
      <c r="A25" s="263"/>
      <c r="B25" s="261"/>
      <c r="C25" s="261"/>
      <c r="D25" s="263"/>
      <c r="E25" s="264"/>
      <c r="F25" s="264"/>
      <c r="G25" s="264"/>
      <c r="H25" s="264"/>
      <c r="I25" s="149" t="s">
        <v>39</v>
      </c>
      <c r="J25" s="264"/>
      <c r="K25" s="264"/>
      <c r="L25" s="264"/>
      <c r="M25" s="149">
        <v>152</v>
      </c>
    </row>
    <row r="26" spans="1:13" ht="15">
      <c r="A26" s="263"/>
      <c r="B26" s="261"/>
      <c r="C26" s="261"/>
      <c r="D26" s="263"/>
      <c r="E26" s="359">
        <v>10000</v>
      </c>
      <c r="F26" s="359">
        <v>24</v>
      </c>
      <c r="G26" s="359" t="s">
        <v>34</v>
      </c>
      <c r="H26" s="359" t="s">
        <v>23</v>
      </c>
      <c r="I26" s="149" t="s">
        <v>40</v>
      </c>
      <c r="J26" s="359" t="s">
        <v>41</v>
      </c>
      <c r="K26" s="359" t="s">
        <v>445</v>
      </c>
      <c r="L26" s="359">
        <v>17</v>
      </c>
      <c r="M26" s="149">
        <v>239</v>
      </c>
    </row>
    <row r="27" spans="1:13" ht="15">
      <c r="A27" s="263"/>
      <c r="B27" s="261"/>
      <c r="C27" s="261"/>
      <c r="D27" s="263"/>
      <c r="E27" s="263"/>
      <c r="F27" s="263"/>
      <c r="G27" s="263"/>
      <c r="H27" s="264"/>
      <c r="I27" s="149" t="s">
        <v>43</v>
      </c>
      <c r="J27" s="263"/>
      <c r="K27" s="263"/>
      <c r="L27" s="263"/>
      <c r="M27" s="149">
        <v>152</v>
      </c>
    </row>
    <row r="28" spans="1:13" ht="15">
      <c r="A28" s="263"/>
      <c r="B28" s="261"/>
      <c r="C28" s="261"/>
      <c r="D28" s="263"/>
      <c r="E28" s="263"/>
      <c r="F28" s="263"/>
      <c r="G28" s="263"/>
      <c r="H28" s="359" t="s">
        <v>28</v>
      </c>
      <c r="I28" s="149" t="s">
        <v>44</v>
      </c>
      <c r="J28" s="263"/>
      <c r="K28" s="263"/>
      <c r="L28" s="263"/>
      <c r="M28" s="149">
        <v>152</v>
      </c>
    </row>
    <row r="29" spans="1:13" ht="15">
      <c r="A29" s="263"/>
      <c r="B29" s="261"/>
      <c r="C29" s="261"/>
      <c r="D29" s="263"/>
      <c r="E29" s="263"/>
      <c r="F29" s="263"/>
      <c r="G29" s="263"/>
      <c r="H29" s="264"/>
      <c r="I29" s="149" t="s">
        <v>40</v>
      </c>
      <c r="J29" s="263"/>
      <c r="K29" s="263"/>
      <c r="L29" s="263"/>
      <c r="M29" s="149">
        <v>239</v>
      </c>
    </row>
    <row r="30" spans="1:13" ht="15">
      <c r="A30" s="263"/>
      <c r="B30" s="261"/>
      <c r="C30" s="261"/>
      <c r="D30" s="263"/>
      <c r="E30" s="263"/>
      <c r="F30" s="263"/>
      <c r="G30" s="263"/>
      <c r="H30" s="359" t="s">
        <v>31</v>
      </c>
      <c r="I30" s="149" t="s">
        <v>44</v>
      </c>
      <c r="J30" s="263"/>
      <c r="K30" s="263"/>
      <c r="L30" s="263"/>
      <c r="M30" s="149">
        <v>239</v>
      </c>
    </row>
    <row r="31" spans="1:13" ht="15">
      <c r="A31" s="263"/>
      <c r="B31" s="261"/>
      <c r="C31" s="261"/>
      <c r="D31" s="263"/>
      <c r="E31" s="264"/>
      <c r="F31" s="264"/>
      <c r="G31" s="264"/>
      <c r="H31" s="264"/>
      <c r="I31" s="149" t="s">
        <v>40</v>
      </c>
      <c r="J31" s="264"/>
      <c r="K31" s="264"/>
      <c r="L31" s="264"/>
      <c r="M31" s="149">
        <v>152</v>
      </c>
    </row>
    <row r="32" spans="1:13" ht="15">
      <c r="A32" s="263"/>
      <c r="B32" s="261"/>
      <c r="C32" s="261"/>
      <c r="D32" s="263"/>
      <c r="E32" s="359">
        <v>10000</v>
      </c>
      <c r="F32" s="359">
        <v>24</v>
      </c>
      <c r="G32" s="359" t="s">
        <v>34</v>
      </c>
      <c r="H32" s="359" t="s">
        <v>23</v>
      </c>
      <c r="I32" s="149" t="s">
        <v>44</v>
      </c>
      <c r="J32" s="359" t="s">
        <v>45</v>
      </c>
      <c r="K32" s="359" t="s">
        <v>446</v>
      </c>
      <c r="L32" s="359">
        <v>12</v>
      </c>
      <c r="M32" s="149">
        <v>239</v>
      </c>
    </row>
    <row r="33" spans="1:13" ht="15">
      <c r="A33" s="263"/>
      <c r="B33" s="261"/>
      <c r="C33" s="261"/>
      <c r="D33" s="263"/>
      <c r="E33" s="263"/>
      <c r="F33" s="263"/>
      <c r="G33" s="263"/>
      <c r="H33" s="264"/>
      <c r="I33" s="149" t="s">
        <v>47</v>
      </c>
      <c r="J33" s="263"/>
      <c r="K33" s="263"/>
      <c r="L33" s="263"/>
      <c r="M33" s="149">
        <v>152</v>
      </c>
    </row>
    <row r="34" spans="1:13" ht="15">
      <c r="A34" s="263"/>
      <c r="B34" s="261"/>
      <c r="C34" s="261"/>
      <c r="D34" s="263"/>
      <c r="E34" s="263"/>
      <c r="F34" s="263"/>
      <c r="G34" s="263"/>
      <c r="H34" s="359" t="s">
        <v>28</v>
      </c>
      <c r="I34" s="149" t="s">
        <v>44</v>
      </c>
      <c r="J34" s="263"/>
      <c r="K34" s="263"/>
      <c r="L34" s="263"/>
      <c r="M34" s="149">
        <v>239</v>
      </c>
    </row>
    <row r="35" spans="1:13" ht="15">
      <c r="A35" s="263"/>
      <c r="B35" s="261"/>
      <c r="C35" s="261"/>
      <c r="D35" s="263"/>
      <c r="E35" s="263"/>
      <c r="F35" s="263"/>
      <c r="G35" s="263"/>
      <c r="H35" s="264"/>
      <c r="I35" s="149" t="s">
        <v>40</v>
      </c>
      <c r="J35" s="263"/>
      <c r="K35" s="263"/>
      <c r="L35" s="263"/>
      <c r="M35" s="149">
        <v>152</v>
      </c>
    </row>
    <row r="36" spans="1:13" ht="15">
      <c r="A36" s="263"/>
      <c r="B36" s="261"/>
      <c r="C36" s="261"/>
      <c r="D36" s="263"/>
      <c r="E36" s="263"/>
      <c r="F36" s="263"/>
      <c r="G36" s="263"/>
      <c r="H36" s="359" t="s">
        <v>31</v>
      </c>
      <c r="I36" s="149" t="s">
        <v>44</v>
      </c>
      <c r="J36" s="263"/>
      <c r="K36" s="263"/>
      <c r="L36" s="263"/>
      <c r="M36" s="149">
        <v>152</v>
      </c>
    </row>
    <row r="37" spans="1:13" ht="15">
      <c r="A37" s="264"/>
      <c r="B37" s="260"/>
      <c r="C37" s="260"/>
      <c r="D37" s="264"/>
      <c r="E37" s="264"/>
      <c r="F37" s="264"/>
      <c r="G37" s="264"/>
      <c r="H37" s="264"/>
      <c r="I37" s="149" t="s">
        <v>40</v>
      </c>
      <c r="J37" s="264"/>
      <c r="K37" s="264"/>
      <c r="L37" s="264"/>
      <c r="M37" s="149">
        <v>239</v>
      </c>
    </row>
    <row r="38" spans="1:13" ht="15">
      <c r="A38" s="361">
        <v>2</v>
      </c>
      <c r="B38" s="360" t="s">
        <v>48</v>
      </c>
      <c r="C38" s="310" t="s">
        <v>49</v>
      </c>
      <c r="D38" s="310" t="s">
        <v>50</v>
      </c>
      <c r="E38" s="323">
        <v>6300</v>
      </c>
      <c r="F38" s="324" t="s">
        <v>51</v>
      </c>
      <c r="G38" s="312" t="s">
        <v>52</v>
      </c>
      <c r="H38" s="101" t="s">
        <v>53</v>
      </c>
      <c r="I38" s="151" t="s">
        <v>54</v>
      </c>
      <c r="J38" s="310" t="s">
        <v>25</v>
      </c>
      <c r="K38" s="310" t="s">
        <v>447</v>
      </c>
      <c r="L38" s="310">
        <v>17</v>
      </c>
      <c r="M38" s="101">
        <v>239</v>
      </c>
    </row>
    <row r="39" spans="1:13" ht="15">
      <c r="A39" s="263"/>
      <c r="B39" s="261"/>
      <c r="C39" s="261"/>
      <c r="D39" s="261"/>
      <c r="E39" s="260"/>
      <c r="F39" s="264"/>
      <c r="G39" s="260"/>
      <c r="H39" s="101" t="s">
        <v>31</v>
      </c>
      <c r="I39" s="151" t="s">
        <v>54</v>
      </c>
      <c r="J39" s="260"/>
      <c r="K39" s="260"/>
      <c r="L39" s="260"/>
      <c r="M39" s="101">
        <v>250</v>
      </c>
    </row>
    <row r="40" spans="1:13" ht="15">
      <c r="A40" s="263"/>
      <c r="B40" s="261"/>
      <c r="C40" s="261"/>
      <c r="D40" s="261"/>
      <c r="E40" s="323">
        <v>7600</v>
      </c>
      <c r="F40" s="324" t="s">
        <v>448</v>
      </c>
      <c r="G40" s="312" t="s">
        <v>52</v>
      </c>
      <c r="H40" s="101" t="s">
        <v>53</v>
      </c>
      <c r="I40" s="151" t="s">
        <v>57</v>
      </c>
      <c r="J40" s="310" t="s">
        <v>36</v>
      </c>
      <c r="K40" s="310" t="s">
        <v>127</v>
      </c>
      <c r="L40" s="310">
        <v>17</v>
      </c>
      <c r="M40" s="101">
        <v>239</v>
      </c>
    </row>
    <row r="41" spans="1:13" ht="15">
      <c r="A41" s="263"/>
      <c r="B41" s="261"/>
      <c r="C41" s="261"/>
      <c r="D41" s="261"/>
      <c r="E41" s="261"/>
      <c r="F41" s="263"/>
      <c r="G41" s="261"/>
      <c r="H41" s="310" t="s">
        <v>31</v>
      </c>
      <c r="I41" s="151" t="s">
        <v>57</v>
      </c>
      <c r="J41" s="261"/>
      <c r="K41" s="261"/>
      <c r="L41" s="261"/>
      <c r="M41" s="101">
        <v>250</v>
      </c>
    </row>
    <row r="42" spans="1:13" ht="15">
      <c r="A42" s="263"/>
      <c r="B42" s="261"/>
      <c r="C42" s="261"/>
      <c r="D42" s="261"/>
      <c r="E42" s="260"/>
      <c r="F42" s="264"/>
      <c r="G42" s="260"/>
      <c r="H42" s="260"/>
      <c r="I42" s="151" t="s">
        <v>56</v>
      </c>
      <c r="J42" s="260"/>
      <c r="K42" s="260"/>
      <c r="L42" s="260"/>
      <c r="M42" s="101">
        <v>250</v>
      </c>
    </row>
    <row r="43" spans="1:13" ht="15">
      <c r="A43" s="263"/>
      <c r="B43" s="261"/>
      <c r="C43" s="261"/>
      <c r="D43" s="261"/>
      <c r="E43" s="323">
        <v>8700</v>
      </c>
      <c r="F43" s="324" t="s">
        <v>58</v>
      </c>
      <c r="G43" s="312" t="s">
        <v>52</v>
      </c>
      <c r="H43" s="57" t="s">
        <v>85</v>
      </c>
      <c r="I43" s="152" t="s">
        <v>327</v>
      </c>
      <c r="J43" s="310" t="s">
        <v>41</v>
      </c>
      <c r="K43" s="310" t="s">
        <v>449</v>
      </c>
      <c r="L43" s="310">
        <v>17</v>
      </c>
      <c r="M43" s="57">
        <v>239</v>
      </c>
    </row>
    <row r="44" spans="1:13" ht="15">
      <c r="A44" s="263"/>
      <c r="B44" s="261"/>
      <c r="C44" s="261"/>
      <c r="D44" s="261"/>
      <c r="E44" s="261"/>
      <c r="F44" s="263"/>
      <c r="G44" s="261"/>
      <c r="H44" s="57" t="s">
        <v>122</v>
      </c>
      <c r="I44" s="152" t="s">
        <v>56</v>
      </c>
      <c r="J44" s="261"/>
      <c r="K44" s="261"/>
      <c r="L44" s="261"/>
      <c r="M44" s="57">
        <v>239</v>
      </c>
    </row>
    <row r="45" spans="1:13" ht="15">
      <c r="A45" s="263"/>
      <c r="B45" s="261"/>
      <c r="C45" s="261"/>
      <c r="D45" s="261"/>
      <c r="E45" s="261"/>
      <c r="F45" s="263"/>
      <c r="G45" s="261"/>
      <c r="H45" s="309" t="s">
        <v>31</v>
      </c>
      <c r="I45" s="152" t="s">
        <v>56</v>
      </c>
      <c r="J45" s="261"/>
      <c r="K45" s="261"/>
      <c r="L45" s="261"/>
      <c r="M45" s="101">
        <v>250</v>
      </c>
    </row>
    <row r="46" spans="1:13" ht="15">
      <c r="A46" s="263"/>
      <c r="B46" s="261"/>
      <c r="C46" s="261"/>
      <c r="D46" s="261"/>
      <c r="E46" s="260"/>
      <c r="F46" s="264"/>
      <c r="G46" s="260"/>
      <c r="H46" s="264"/>
      <c r="I46" s="151" t="s">
        <v>60</v>
      </c>
      <c r="J46" s="260"/>
      <c r="K46" s="260"/>
      <c r="L46" s="260"/>
      <c r="M46" s="101">
        <v>239</v>
      </c>
    </row>
    <row r="47" spans="1:13" ht="12.75">
      <c r="A47" s="263"/>
      <c r="B47" s="261"/>
      <c r="C47" s="261"/>
      <c r="D47" s="261"/>
      <c r="E47" s="323">
        <v>8700</v>
      </c>
      <c r="F47" s="324" t="s">
        <v>58</v>
      </c>
      <c r="G47" s="312" t="s">
        <v>52</v>
      </c>
      <c r="H47" s="310" t="s">
        <v>53</v>
      </c>
      <c r="I47" s="325" t="s">
        <v>328</v>
      </c>
      <c r="J47" s="310" t="s">
        <v>45</v>
      </c>
      <c r="K47" s="310" t="s">
        <v>450</v>
      </c>
      <c r="L47" s="310">
        <v>17</v>
      </c>
      <c r="M47" s="310">
        <v>239</v>
      </c>
    </row>
    <row r="48" spans="1:13" ht="12.75">
      <c r="A48" s="263"/>
      <c r="B48" s="261"/>
      <c r="C48" s="261"/>
      <c r="D48" s="261"/>
      <c r="E48" s="261"/>
      <c r="F48" s="263"/>
      <c r="G48" s="261"/>
      <c r="H48" s="260"/>
      <c r="I48" s="260"/>
      <c r="J48" s="261"/>
      <c r="K48" s="261"/>
      <c r="L48" s="261"/>
      <c r="M48" s="260"/>
    </row>
    <row r="49" spans="1:13" ht="15">
      <c r="A49" s="263"/>
      <c r="B49" s="261"/>
      <c r="C49" s="261"/>
      <c r="D49" s="261"/>
      <c r="E49" s="260"/>
      <c r="F49" s="264"/>
      <c r="G49" s="260"/>
      <c r="H49" s="101" t="s">
        <v>31</v>
      </c>
      <c r="I49" s="151" t="s">
        <v>62</v>
      </c>
      <c r="J49" s="260"/>
      <c r="K49" s="260"/>
      <c r="L49" s="260"/>
      <c r="M49" s="101">
        <v>239</v>
      </c>
    </row>
    <row r="50" spans="1:13" ht="15">
      <c r="A50" s="264"/>
      <c r="B50" s="260"/>
      <c r="C50" s="260"/>
      <c r="D50" s="260"/>
      <c r="E50" s="102">
        <v>5800</v>
      </c>
      <c r="F50" s="153" t="s">
        <v>63</v>
      </c>
      <c r="G50" s="154" t="s">
        <v>52</v>
      </c>
      <c r="H50" s="101" t="s">
        <v>53</v>
      </c>
      <c r="I50" s="151" t="s">
        <v>451</v>
      </c>
      <c r="J50" s="101" t="s">
        <v>66</v>
      </c>
      <c r="K50" s="101" t="s">
        <v>452</v>
      </c>
      <c r="L50" s="101">
        <v>12</v>
      </c>
      <c r="M50" s="101">
        <v>239</v>
      </c>
    </row>
    <row r="51" spans="1:13" ht="30">
      <c r="A51" s="361">
        <v>3</v>
      </c>
      <c r="B51" s="360" t="s">
        <v>68</v>
      </c>
      <c r="C51" s="310" t="s">
        <v>453</v>
      </c>
      <c r="D51" s="310" t="s">
        <v>70</v>
      </c>
      <c r="E51" s="102">
        <v>5000</v>
      </c>
      <c r="F51" s="148">
        <v>8</v>
      </c>
      <c r="G51" s="101" t="s">
        <v>34</v>
      </c>
      <c r="H51" s="101" t="s">
        <v>71</v>
      </c>
      <c r="I51" s="101" t="s">
        <v>454</v>
      </c>
      <c r="J51" s="101" t="s">
        <v>36</v>
      </c>
      <c r="K51" s="101" t="s">
        <v>455</v>
      </c>
      <c r="L51" s="101">
        <v>12</v>
      </c>
      <c r="M51" s="101">
        <v>250</v>
      </c>
    </row>
    <row r="52" spans="1:13" ht="12.75">
      <c r="A52" s="263"/>
      <c r="B52" s="261"/>
      <c r="C52" s="261"/>
      <c r="D52" s="261"/>
      <c r="E52" s="323">
        <v>5000</v>
      </c>
      <c r="F52" s="368">
        <v>8</v>
      </c>
      <c r="G52" s="310" t="s">
        <v>34</v>
      </c>
      <c r="H52" s="310" t="s">
        <v>71</v>
      </c>
      <c r="I52" s="310" t="s">
        <v>39</v>
      </c>
      <c r="J52" s="310" t="s">
        <v>41</v>
      </c>
      <c r="K52" s="310" t="s">
        <v>74</v>
      </c>
      <c r="L52" s="310">
        <v>15</v>
      </c>
      <c r="M52" s="310">
        <v>239</v>
      </c>
    </row>
    <row r="53" spans="1:13" ht="12.75">
      <c r="A53" s="264"/>
      <c r="B53" s="260"/>
      <c r="C53" s="260"/>
      <c r="D53" s="260"/>
      <c r="E53" s="260"/>
      <c r="F53" s="264"/>
      <c r="G53" s="260"/>
      <c r="H53" s="260"/>
      <c r="I53" s="260"/>
      <c r="J53" s="260"/>
      <c r="K53" s="260"/>
      <c r="L53" s="260"/>
      <c r="M53" s="260"/>
    </row>
    <row r="54" spans="1:13" ht="30">
      <c r="A54" s="155">
        <v>4</v>
      </c>
      <c r="B54" s="156" t="s">
        <v>75</v>
      </c>
      <c r="C54" s="101" t="s">
        <v>453</v>
      </c>
      <c r="D54" s="101" t="s">
        <v>67</v>
      </c>
      <c r="E54" s="102" t="s">
        <v>331</v>
      </c>
      <c r="F54" s="153" t="s">
        <v>78</v>
      </c>
      <c r="G54" s="101" t="s">
        <v>190</v>
      </c>
      <c r="H54" s="101" t="s">
        <v>71</v>
      </c>
      <c r="I54" s="101" t="s">
        <v>456</v>
      </c>
      <c r="J54" s="101" t="s">
        <v>25</v>
      </c>
      <c r="K54" s="101" t="s">
        <v>67</v>
      </c>
      <c r="L54" s="101">
        <v>15</v>
      </c>
      <c r="M54" s="101">
        <v>239</v>
      </c>
    </row>
    <row r="55" spans="1:13" ht="15">
      <c r="A55" s="155">
        <v>5</v>
      </c>
      <c r="B55" s="156" t="s">
        <v>457</v>
      </c>
      <c r="C55" s="101" t="s">
        <v>81</v>
      </c>
      <c r="D55" s="101" t="s">
        <v>458</v>
      </c>
      <c r="E55" s="102">
        <v>5400</v>
      </c>
      <c r="F55" s="153" t="s">
        <v>63</v>
      </c>
      <c r="G55" s="101" t="s">
        <v>34</v>
      </c>
      <c r="H55" s="101" t="s">
        <v>53</v>
      </c>
      <c r="I55" s="101" t="s">
        <v>40</v>
      </c>
      <c r="J55" s="101" t="s">
        <v>25</v>
      </c>
      <c r="K55" s="101" t="s">
        <v>458</v>
      </c>
      <c r="L55" s="101">
        <v>17</v>
      </c>
      <c r="M55" s="101">
        <v>152</v>
      </c>
    </row>
    <row r="56" spans="1:13" ht="15">
      <c r="A56" s="367">
        <v>6</v>
      </c>
      <c r="B56" s="360" t="s">
        <v>459</v>
      </c>
      <c r="C56" s="310" t="s">
        <v>147</v>
      </c>
      <c r="D56" s="310" t="s">
        <v>460</v>
      </c>
      <c r="E56" s="323">
        <v>5000</v>
      </c>
      <c r="F56" s="324" t="s">
        <v>63</v>
      </c>
      <c r="G56" s="310" t="s">
        <v>34</v>
      </c>
      <c r="H56" s="101" t="s">
        <v>85</v>
      </c>
      <c r="I56" s="101" t="s">
        <v>40</v>
      </c>
      <c r="J56" s="310" t="s">
        <v>25</v>
      </c>
      <c r="K56" s="310" t="s">
        <v>460</v>
      </c>
      <c r="L56" s="310">
        <v>12</v>
      </c>
      <c r="M56" s="309">
        <v>250</v>
      </c>
    </row>
    <row r="57" spans="1:13" ht="15">
      <c r="A57" s="264"/>
      <c r="B57" s="260"/>
      <c r="C57" s="260"/>
      <c r="D57" s="260"/>
      <c r="E57" s="260"/>
      <c r="F57" s="264"/>
      <c r="G57" s="260"/>
      <c r="H57" s="101" t="s">
        <v>149</v>
      </c>
      <c r="I57" s="101" t="s">
        <v>101</v>
      </c>
      <c r="J57" s="260"/>
      <c r="K57" s="260"/>
      <c r="L57" s="260"/>
      <c r="M57" s="264"/>
    </row>
    <row r="58" spans="1:13" ht="12.75">
      <c r="A58" s="369" t="s">
        <v>299</v>
      </c>
      <c r="B58" s="303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260"/>
    </row>
    <row r="59" spans="1:13" ht="15">
      <c r="A59" s="361">
        <v>7</v>
      </c>
      <c r="B59" s="360" t="s">
        <v>87</v>
      </c>
      <c r="C59" s="310" t="s">
        <v>88</v>
      </c>
      <c r="D59" s="310" t="s">
        <v>89</v>
      </c>
      <c r="E59" s="154" t="s">
        <v>461</v>
      </c>
      <c r="F59" s="153" t="s">
        <v>78</v>
      </c>
      <c r="G59" s="101" t="s">
        <v>64</v>
      </c>
      <c r="H59" s="101" t="s">
        <v>53</v>
      </c>
      <c r="I59" s="101" t="s">
        <v>462</v>
      </c>
      <c r="J59" s="101" t="s">
        <v>25</v>
      </c>
      <c r="K59" s="101" t="s">
        <v>463</v>
      </c>
      <c r="L59" s="101">
        <v>12</v>
      </c>
      <c r="M59" s="310">
        <v>254</v>
      </c>
    </row>
    <row r="60" spans="1:13" ht="15">
      <c r="A60" s="263"/>
      <c r="B60" s="261"/>
      <c r="C60" s="261"/>
      <c r="D60" s="261"/>
      <c r="E60" s="154" t="s">
        <v>464</v>
      </c>
      <c r="F60" s="153" t="s">
        <v>78</v>
      </c>
      <c r="G60" s="101" t="s">
        <v>465</v>
      </c>
      <c r="H60" s="101" t="s">
        <v>53</v>
      </c>
      <c r="I60" s="101" t="s">
        <v>466</v>
      </c>
      <c r="J60" s="101" t="s">
        <v>95</v>
      </c>
      <c r="K60" s="101" t="s">
        <v>96</v>
      </c>
      <c r="L60" s="101">
        <v>14</v>
      </c>
      <c r="M60" s="261"/>
    </row>
    <row r="61" spans="1:13" ht="15">
      <c r="A61" s="263"/>
      <c r="B61" s="261"/>
      <c r="C61" s="261"/>
      <c r="D61" s="261"/>
      <c r="E61" s="102" t="s">
        <v>467</v>
      </c>
      <c r="F61" s="153" t="s">
        <v>83</v>
      </c>
      <c r="G61" s="101" t="s">
        <v>465</v>
      </c>
      <c r="H61" s="101" t="s">
        <v>122</v>
      </c>
      <c r="I61" s="101" t="s">
        <v>494</v>
      </c>
      <c r="J61" s="101" t="s">
        <v>41</v>
      </c>
      <c r="K61" s="101" t="s">
        <v>96</v>
      </c>
      <c r="L61" s="101">
        <v>14</v>
      </c>
      <c r="M61" s="261"/>
    </row>
    <row r="62" spans="1:13" ht="15">
      <c r="A62" s="263"/>
      <c r="B62" s="261"/>
      <c r="C62" s="261"/>
      <c r="D62" s="261"/>
      <c r="E62" s="312" t="s">
        <v>461</v>
      </c>
      <c r="F62" s="324" t="s">
        <v>78</v>
      </c>
      <c r="G62" s="310" t="s">
        <v>64</v>
      </c>
      <c r="H62" s="101" t="s">
        <v>23</v>
      </c>
      <c r="I62" s="101" t="s">
        <v>469</v>
      </c>
      <c r="J62" s="310" t="s">
        <v>45</v>
      </c>
      <c r="K62" s="310" t="s">
        <v>463</v>
      </c>
      <c r="L62" s="310">
        <v>12</v>
      </c>
      <c r="M62" s="261"/>
    </row>
    <row r="63" spans="1:13" ht="15">
      <c r="A63" s="264"/>
      <c r="B63" s="260"/>
      <c r="C63" s="260"/>
      <c r="D63" s="260"/>
      <c r="E63" s="260"/>
      <c r="F63" s="264"/>
      <c r="G63" s="260"/>
      <c r="H63" s="101" t="s">
        <v>28</v>
      </c>
      <c r="I63" s="101" t="s">
        <v>469</v>
      </c>
      <c r="J63" s="260"/>
      <c r="K63" s="260"/>
      <c r="L63" s="260"/>
      <c r="M63" s="260"/>
    </row>
    <row r="64" spans="1:13" ht="15">
      <c r="A64" s="361">
        <v>8</v>
      </c>
      <c r="B64" s="360" t="s">
        <v>470</v>
      </c>
      <c r="C64" s="310" t="s">
        <v>173</v>
      </c>
      <c r="D64" s="310" t="s">
        <v>92</v>
      </c>
      <c r="E64" s="323" t="s">
        <v>161</v>
      </c>
      <c r="F64" s="324" t="s">
        <v>63</v>
      </c>
      <c r="G64" s="310" t="s">
        <v>64</v>
      </c>
      <c r="H64" s="101" t="s">
        <v>23</v>
      </c>
      <c r="I64" s="101" t="s">
        <v>471</v>
      </c>
      <c r="J64" s="310" t="s">
        <v>25</v>
      </c>
      <c r="K64" s="310" t="s">
        <v>92</v>
      </c>
      <c r="L64" s="310">
        <v>9</v>
      </c>
      <c r="M64" s="310">
        <v>254</v>
      </c>
    </row>
    <row r="65" spans="1:13" ht="15">
      <c r="A65" s="264"/>
      <c r="B65" s="260"/>
      <c r="C65" s="260"/>
      <c r="D65" s="260"/>
      <c r="E65" s="260"/>
      <c r="F65" s="264"/>
      <c r="G65" s="260"/>
      <c r="H65" s="101" t="s">
        <v>28</v>
      </c>
      <c r="I65" s="101" t="s">
        <v>471</v>
      </c>
      <c r="J65" s="260"/>
      <c r="K65" s="260"/>
      <c r="L65" s="260"/>
      <c r="M65" s="260"/>
    </row>
    <row r="66" spans="1:13" ht="28.5">
      <c r="A66" s="157">
        <v>9</v>
      </c>
      <c r="B66" s="156" t="s">
        <v>175</v>
      </c>
      <c r="C66" s="101" t="s">
        <v>173</v>
      </c>
      <c r="D66" s="101" t="s">
        <v>176</v>
      </c>
      <c r="E66" s="102" t="s">
        <v>161</v>
      </c>
      <c r="F66" s="153" t="s">
        <v>83</v>
      </c>
      <c r="G66" s="101" t="s">
        <v>472</v>
      </c>
      <c r="H66" s="101" t="s">
        <v>28</v>
      </c>
      <c r="I66" s="101" t="s">
        <v>473</v>
      </c>
      <c r="J66" s="101" t="s">
        <v>25</v>
      </c>
      <c r="K66" s="101" t="s">
        <v>176</v>
      </c>
      <c r="L66" s="101">
        <v>11</v>
      </c>
      <c r="M66" s="101">
        <v>254</v>
      </c>
    </row>
    <row r="67" spans="1:13" ht="28.5">
      <c r="A67" s="157">
        <v>10</v>
      </c>
      <c r="B67" s="156" t="s">
        <v>200</v>
      </c>
      <c r="C67" s="101" t="s">
        <v>201</v>
      </c>
      <c r="D67" s="101" t="s">
        <v>202</v>
      </c>
      <c r="E67" s="102" t="s">
        <v>161</v>
      </c>
      <c r="F67" s="153" t="s">
        <v>83</v>
      </c>
      <c r="G67" s="101" t="s">
        <v>84</v>
      </c>
      <c r="H67" s="101" t="s">
        <v>23</v>
      </c>
      <c r="I67" s="101" t="s">
        <v>86</v>
      </c>
      <c r="J67" s="101" t="s">
        <v>164</v>
      </c>
      <c r="K67" s="101" t="s">
        <v>202</v>
      </c>
      <c r="L67" s="101">
        <v>8</v>
      </c>
      <c r="M67" s="101">
        <v>254</v>
      </c>
    </row>
    <row r="68" spans="1:13" ht="12.75">
      <c r="A68" s="370" t="s">
        <v>474</v>
      </c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260"/>
    </row>
    <row r="69" spans="1:13" ht="15">
      <c r="A69" s="361">
        <v>11</v>
      </c>
      <c r="B69" s="360" t="s">
        <v>109</v>
      </c>
      <c r="C69" s="310" t="s">
        <v>110</v>
      </c>
      <c r="D69" s="310" t="s">
        <v>37</v>
      </c>
      <c r="E69" s="149">
        <v>5600</v>
      </c>
      <c r="F69" s="368">
        <v>8</v>
      </c>
      <c r="G69" s="57" t="s">
        <v>34</v>
      </c>
      <c r="H69" s="310" t="s">
        <v>71</v>
      </c>
      <c r="I69" s="101" t="s">
        <v>475</v>
      </c>
      <c r="J69" s="101" t="s">
        <v>25</v>
      </c>
      <c r="K69" s="101" t="s">
        <v>111</v>
      </c>
      <c r="L69" s="101">
        <v>10</v>
      </c>
      <c r="M69" s="310">
        <v>257</v>
      </c>
    </row>
    <row r="70" spans="1:13" ht="15">
      <c r="A70" s="263"/>
      <c r="B70" s="261"/>
      <c r="C70" s="261"/>
      <c r="D70" s="261"/>
      <c r="E70" s="149">
        <v>6800</v>
      </c>
      <c r="F70" s="264"/>
      <c r="G70" s="57" t="s">
        <v>112</v>
      </c>
      <c r="H70" s="260"/>
      <c r="I70" s="101" t="s">
        <v>476</v>
      </c>
      <c r="J70" s="101" t="s">
        <v>36</v>
      </c>
      <c r="K70" s="101" t="s">
        <v>114</v>
      </c>
      <c r="L70" s="101">
        <v>10</v>
      </c>
      <c r="M70" s="261"/>
    </row>
    <row r="71" spans="1:13" ht="15">
      <c r="A71" s="264"/>
      <c r="B71" s="260"/>
      <c r="C71" s="260"/>
      <c r="D71" s="260"/>
      <c r="E71" s="102">
        <v>5000</v>
      </c>
      <c r="F71" s="148">
        <v>4</v>
      </c>
      <c r="G71" s="101" t="s">
        <v>84</v>
      </c>
      <c r="H71" s="101" t="s">
        <v>31</v>
      </c>
      <c r="I71" s="101" t="s">
        <v>495</v>
      </c>
      <c r="J71" s="101" t="s">
        <v>45</v>
      </c>
      <c r="K71" s="101" t="s">
        <v>114</v>
      </c>
      <c r="L71" s="101">
        <v>10</v>
      </c>
      <c r="M71" s="260"/>
    </row>
    <row r="72" spans="1:13" ht="15">
      <c r="A72" s="367">
        <v>12</v>
      </c>
      <c r="B72" s="360" t="s">
        <v>139</v>
      </c>
      <c r="C72" s="310" t="s">
        <v>140</v>
      </c>
      <c r="D72" s="310" t="s">
        <v>141</v>
      </c>
      <c r="E72" s="323">
        <v>4800</v>
      </c>
      <c r="F72" s="324" t="s">
        <v>63</v>
      </c>
      <c r="G72" s="310" t="s">
        <v>142</v>
      </c>
      <c r="H72" s="309" t="s">
        <v>71</v>
      </c>
      <c r="I72" s="101" t="s">
        <v>143</v>
      </c>
      <c r="J72" s="101" t="s">
        <v>25</v>
      </c>
      <c r="K72" s="310" t="s">
        <v>141</v>
      </c>
      <c r="L72" s="101">
        <v>8</v>
      </c>
      <c r="M72" s="310">
        <v>257</v>
      </c>
    </row>
    <row r="73" spans="1:13" ht="15">
      <c r="A73" s="263"/>
      <c r="B73" s="261"/>
      <c r="C73" s="261"/>
      <c r="D73" s="261"/>
      <c r="E73" s="261"/>
      <c r="F73" s="263"/>
      <c r="G73" s="261"/>
      <c r="H73" s="264"/>
      <c r="I73" s="101" t="s">
        <v>144</v>
      </c>
      <c r="J73" s="101" t="s">
        <v>41</v>
      </c>
      <c r="K73" s="261"/>
      <c r="L73" s="101">
        <v>8</v>
      </c>
      <c r="M73" s="261"/>
    </row>
    <row r="74" spans="1:13" ht="15">
      <c r="A74" s="264"/>
      <c r="B74" s="260"/>
      <c r="C74" s="260"/>
      <c r="D74" s="260"/>
      <c r="E74" s="260"/>
      <c r="F74" s="264"/>
      <c r="G74" s="260"/>
      <c r="H74" s="101" t="s">
        <v>145</v>
      </c>
      <c r="I74" s="101" t="s">
        <v>143</v>
      </c>
      <c r="J74" s="101" t="s">
        <v>36</v>
      </c>
      <c r="K74" s="260"/>
      <c r="L74" s="101">
        <v>8</v>
      </c>
      <c r="M74" s="260"/>
    </row>
    <row r="75" spans="1:13" ht="15">
      <c r="A75" s="361">
        <v>13</v>
      </c>
      <c r="B75" s="360" t="s">
        <v>192</v>
      </c>
      <c r="C75" s="310" t="s">
        <v>140</v>
      </c>
      <c r="D75" s="310" t="s">
        <v>193</v>
      </c>
      <c r="E75" s="323" t="s">
        <v>161</v>
      </c>
      <c r="F75" s="324" t="s">
        <v>63</v>
      </c>
      <c r="G75" s="310" t="s">
        <v>142</v>
      </c>
      <c r="H75" s="310" t="s">
        <v>145</v>
      </c>
      <c r="I75" s="101" t="s">
        <v>194</v>
      </c>
      <c r="J75" s="101" t="s">
        <v>25</v>
      </c>
      <c r="K75" s="101" t="s">
        <v>195</v>
      </c>
      <c r="L75" s="101">
        <v>5</v>
      </c>
      <c r="M75" s="310">
        <v>257</v>
      </c>
    </row>
    <row r="76" spans="1:13" ht="15">
      <c r="A76" s="263"/>
      <c r="B76" s="261"/>
      <c r="C76" s="261"/>
      <c r="D76" s="261"/>
      <c r="E76" s="261"/>
      <c r="F76" s="263"/>
      <c r="G76" s="261"/>
      <c r="H76" s="260"/>
      <c r="I76" s="101" t="s">
        <v>196</v>
      </c>
      <c r="J76" s="101" t="s">
        <v>36</v>
      </c>
      <c r="K76" s="101" t="s">
        <v>197</v>
      </c>
      <c r="L76" s="101">
        <v>5</v>
      </c>
      <c r="M76" s="260"/>
    </row>
    <row r="77" spans="1:13" ht="15">
      <c r="A77" s="263"/>
      <c r="B77" s="261"/>
      <c r="C77" s="261"/>
      <c r="D77" s="261"/>
      <c r="E77" s="261"/>
      <c r="F77" s="263"/>
      <c r="G77" s="261"/>
      <c r="H77" s="310" t="s">
        <v>71</v>
      </c>
      <c r="I77" s="101" t="s">
        <v>194</v>
      </c>
      <c r="J77" s="101" t="s">
        <v>41</v>
      </c>
      <c r="K77" s="101" t="s">
        <v>198</v>
      </c>
      <c r="L77" s="101">
        <v>5</v>
      </c>
      <c r="M77" s="310">
        <v>257</v>
      </c>
    </row>
    <row r="78" spans="1:13" ht="15">
      <c r="A78" s="264"/>
      <c r="B78" s="260"/>
      <c r="C78" s="260"/>
      <c r="D78" s="260"/>
      <c r="E78" s="260"/>
      <c r="F78" s="264"/>
      <c r="G78" s="260"/>
      <c r="H78" s="260"/>
      <c r="I78" s="101" t="s">
        <v>196</v>
      </c>
      <c r="J78" s="101" t="s">
        <v>45</v>
      </c>
      <c r="K78" s="101" t="s">
        <v>199</v>
      </c>
      <c r="L78" s="101">
        <v>5</v>
      </c>
      <c r="M78" s="260"/>
    </row>
    <row r="79" spans="1:13" ht="30">
      <c r="A79" s="157">
        <v>14</v>
      </c>
      <c r="B79" s="156" t="s">
        <v>212</v>
      </c>
      <c r="C79" s="101" t="s">
        <v>110</v>
      </c>
      <c r="D79" s="101" t="s">
        <v>213</v>
      </c>
      <c r="E79" s="102" t="s">
        <v>161</v>
      </c>
      <c r="F79" s="148">
        <v>8</v>
      </c>
      <c r="G79" s="101" t="s">
        <v>22</v>
      </c>
      <c r="H79" s="101" t="s">
        <v>71</v>
      </c>
      <c r="I79" s="101" t="s">
        <v>477</v>
      </c>
      <c r="J79" s="101" t="s">
        <v>25</v>
      </c>
      <c r="K79" s="101" t="s">
        <v>213</v>
      </c>
      <c r="L79" s="101">
        <v>8</v>
      </c>
      <c r="M79" s="101">
        <v>257</v>
      </c>
    </row>
    <row r="80" spans="1:13" ht="12.75">
      <c r="A80" s="369" t="s">
        <v>478</v>
      </c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M80" s="260"/>
    </row>
    <row r="81" spans="1:13" ht="15">
      <c r="A81" s="361">
        <v>15</v>
      </c>
      <c r="B81" s="360" t="s">
        <v>102</v>
      </c>
      <c r="C81" s="310" t="s">
        <v>103</v>
      </c>
      <c r="D81" s="310" t="s">
        <v>104</v>
      </c>
      <c r="E81" s="102">
        <v>4400</v>
      </c>
      <c r="F81" s="324" t="s">
        <v>63</v>
      </c>
      <c r="G81" s="101" t="s">
        <v>22</v>
      </c>
      <c r="H81" s="310" t="s">
        <v>105</v>
      </c>
      <c r="I81" s="101" t="s">
        <v>106</v>
      </c>
      <c r="J81" s="101" t="s">
        <v>25</v>
      </c>
      <c r="K81" s="101" t="s">
        <v>73</v>
      </c>
      <c r="L81" s="101">
        <v>10</v>
      </c>
      <c r="M81" s="310">
        <v>254</v>
      </c>
    </row>
    <row r="82" spans="1:13" ht="15">
      <c r="A82" s="264"/>
      <c r="B82" s="260"/>
      <c r="C82" s="260"/>
      <c r="D82" s="260"/>
      <c r="E82" s="102">
        <v>4600</v>
      </c>
      <c r="F82" s="264"/>
      <c r="G82" s="101" t="s">
        <v>34</v>
      </c>
      <c r="H82" s="260"/>
      <c r="I82" s="101" t="s">
        <v>107</v>
      </c>
      <c r="J82" s="101" t="s">
        <v>36</v>
      </c>
      <c r="K82" s="101" t="s">
        <v>108</v>
      </c>
      <c r="L82" s="101">
        <v>10</v>
      </c>
      <c r="M82" s="260"/>
    </row>
    <row r="83" spans="1:13" ht="15">
      <c r="A83" s="361">
        <v>16</v>
      </c>
      <c r="B83" s="360" t="s">
        <v>184</v>
      </c>
      <c r="C83" s="310" t="s">
        <v>103</v>
      </c>
      <c r="D83" s="310" t="s">
        <v>180</v>
      </c>
      <c r="E83" s="323" t="s">
        <v>161</v>
      </c>
      <c r="F83" s="324" t="s">
        <v>63</v>
      </c>
      <c r="G83" s="101" t="s">
        <v>22</v>
      </c>
      <c r="H83" s="310" t="s">
        <v>105</v>
      </c>
      <c r="I83" s="101" t="s">
        <v>185</v>
      </c>
      <c r="J83" s="101" t="s">
        <v>25</v>
      </c>
      <c r="K83" s="101" t="s">
        <v>114</v>
      </c>
      <c r="L83" s="101">
        <v>8</v>
      </c>
      <c r="M83" s="310">
        <v>254</v>
      </c>
    </row>
    <row r="84" spans="1:13" ht="15">
      <c r="A84" s="263"/>
      <c r="B84" s="261"/>
      <c r="C84" s="261"/>
      <c r="D84" s="261"/>
      <c r="E84" s="261"/>
      <c r="F84" s="263"/>
      <c r="G84" s="101" t="s">
        <v>34</v>
      </c>
      <c r="H84" s="261"/>
      <c r="I84" s="101" t="s">
        <v>186</v>
      </c>
      <c r="J84" s="101" t="s">
        <v>36</v>
      </c>
      <c r="K84" s="101" t="s">
        <v>187</v>
      </c>
      <c r="L84" s="101">
        <v>6</v>
      </c>
      <c r="M84" s="261"/>
    </row>
    <row r="85" spans="1:13" ht="15">
      <c r="A85" s="263"/>
      <c r="B85" s="261"/>
      <c r="C85" s="261"/>
      <c r="D85" s="261"/>
      <c r="E85" s="261"/>
      <c r="F85" s="263"/>
      <c r="G85" s="101" t="s">
        <v>34</v>
      </c>
      <c r="H85" s="261"/>
      <c r="I85" s="101" t="s">
        <v>188</v>
      </c>
      <c r="J85" s="101" t="s">
        <v>41</v>
      </c>
      <c r="K85" s="101" t="s">
        <v>189</v>
      </c>
      <c r="L85" s="101">
        <v>8</v>
      </c>
      <c r="M85" s="261"/>
    </row>
    <row r="86" spans="1:13" ht="15">
      <c r="A86" s="264"/>
      <c r="B86" s="260"/>
      <c r="C86" s="260"/>
      <c r="D86" s="260"/>
      <c r="E86" s="260"/>
      <c r="F86" s="264"/>
      <c r="G86" s="101" t="s">
        <v>190</v>
      </c>
      <c r="H86" s="260"/>
      <c r="I86" s="101" t="s">
        <v>191</v>
      </c>
      <c r="J86" s="101" t="s">
        <v>45</v>
      </c>
      <c r="K86" s="101" t="s">
        <v>176</v>
      </c>
      <c r="L86" s="101">
        <v>6</v>
      </c>
      <c r="M86" s="260"/>
    </row>
    <row r="87" spans="1:13" ht="12.75">
      <c r="A87" s="371" t="s">
        <v>479</v>
      </c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3"/>
      <c r="M87" s="260"/>
    </row>
    <row r="88" spans="1:13" ht="15">
      <c r="A88" s="361">
        <v>17</v>
      </c>
      <c r="B88" s="360" t="s">
        <v>120</v>
      </c>
      <c r="C88" s="310" t="s">
        <v>121</v>
      </c>
      <c r="D88" s="57" t="s">
        <v>61</v>
      </c>
      <c r="E88" s="323">
        <v>3300</v>
      </c>
      <c r="F88" s="324" t="s">
        <v>83</v>
      </c>
      <c r="G88" s="309" t="s">
        <v>34</v>
      </c>
      <c r="H88" s="57" t="s">
        <v>122</v>
      </c>
      <c r="I88" s="57" t="s">
        <v>44</v>
      </c>
      <c r="J88" s="101" t="s">
        <v>25</v>
      </c>
      <c r="K88" s="101" t="s">
        <v>61</v>
      </c>
      <c r="L88" s="101">
        <v>12</v>
      </c>
      <c r="M88" s="310">
        <v>252</v>
      </c>
    </row>
    <row r="89" spans="1:13" ht="15">
      <c r="A89" s="263"/>
      <c r="B89" s="261"/>
      <c r="C89" s="261"/>
      <c r="D89" s="57" t="s">
        <v>73</v>
      </c>
      <c r="E89" s="261"/>
      <c r="F89" s="263"/>
      <c r="G89" s="263"/>
      <c r="H89" s="57" t="s">
        <v>122</v>
      </c>
      <c r="I89" s="57" t="s">
        <v>40</v>
      </c>
      <c r="J89" s="101" t="s">
        <v>36</v>
      </c>
      <c r="K89" s="57" t="s">
        <v>73</v>
      </c>
      <c r="L89" s="101">
        <v>12</v>
      </c>
      <c r="M89" s="261"/>
    </row>
    <row r="90" spans="1:13" ht="15">
      <c r="A90" s="264"/>
      <c r="B90" s="260"/>
      <c r="C90" s="260"/>
      <c r="D90" s="101" t="s">
        <v>123</v>
      </c>
      <c r="E90" s="260"/>
      <c r="F90" s="264"/>
      <c r="G90" s="264"/>
      <c r="H90" s="57" t="s">
        <v>122</v>
      </c>
      <c r="I90" s="57" t="s">
        <v>124</v>
      </c>
      <c r="J90" s="101" t="s">
        <v>41</v>
      </c>
      <c r="K90" s="101" t="s">
        <v>123</v>
      </c>
      <c r="L90" s="101">
        <v>12</v>
      </c>
      <c r="M90" s="260"/>
    </row>
    <row r="91" spans="1:13" ht="15">
      <c r="A91" s="361">
        <v>18</v>
      </c>
      <c r="B91" s="360" t="s">
        <v>150</v>
      </c>
      <c r="C91" s="310" t="s">
        <v>480</v>
      </c>
      <c r="D91" s="310" t="s">
        <v>117</v>
      </c>
      <c r="E91" s="323">
        <v>4800</v>
      </c>
      <c r="F91" s="324" t="s">
        <v>63</v>
      </c>
      <c r="G91" s="310" t="s">
        <v>481</v>
      </c>
      <c r="H91" s="57" t="s">
        <v>28</v>
      </c>
      <c r="I91" s="310" t="s">
        <v>33</v>
      </c>
      <c r="J91" s="310" t="s">
        <v>25</v>
      </c>
      <c r="K91" s="310" t="s">
        <v>155</v>
      </c>
      <c r="L91" s="310">
        <v>10</v>
      </c>
      <c r="M91" s="310">
        <v>252</v>
      </c>
    </row>
    <row r="92" spans="1:13" ht="15">
      <c r="A92" s="263"/>
      <c r="B92" s="261"/>
      <c r="C92" s="261"/>
      <c r="D92" s="261"/>
      <c r="E92" s="261"/>
      <c r="F92" s="263"/>
      <c r="G92" s="260"/>
      <c r="H92" s="57" t="s">
        <v>31</v>
      </c>
      <c r="I92" s="260"/>
      <c r="J92" s="260"/>
      <c r="K92" s="260"/>
      <c r="L92" s="260"/>
      <c r="M92" s="260"/>
    </row>
    <row r="93" spans="1:13" ht="15">
      <c r="A93" s="263"/>
      <c r="B93" s="261"/>
      <c r="C93" s="261"/>
      <c r="D93" s="261"/>
      <c r="E93" s="261"/>
      <c r="F93" s="263"/>
      <c r="G93" s="310" t="s">
        <v>153</v>
      </c>
      <c r="H93" s="57" t="s">
        <v>28</v>
      </c>
      <c r="I93" s="310" t="s">
        <v>35</v>
      </c>
      <c r="J93" s="310" t="s">
        <v>36</v>
      </c>
      <c r="K93" s="310" t="s">
        <v>482</v>
      </c>
      <c r="L93" s="310">
        <v>10</v>
      </c>
      <c r="M93" s="310">
        <v>252</v>
      </c>
    </row>
    <row r="94" spans="1:13" ht="15">
      <c r="A94" s="264"/>
      <c r="B94" s="260"/>
      <c r="C94" s="260"/>
      <c r="D94" s="260"/>
      <c r="E94" s="260"/>
      <c r="F94" s="264"/>
      <c r="G94" s="260"/>
      <c r="H94" s="57" t="s">
        <v>31</v>
      </c>
      <c r="I94" s="260"/>
      <c r="J94" s="260"/>
      <c r="K94" s="260"/>
      <c r="L94" s="260"/>
      <c r="M94" s="260"/>
    </row>
    <row r="95" spans="1:13" ht="15">
      <c r="A95" s="361">
        <v>19</v>
      </c>
      <c r="B95" s="360" t="s">
        <v>158</v>
      </c>
      <c r="C95" s="310" t="s">
        <v>159</v>
      </c>
      <c r="D95" s="310" t="s">
        <v>169</v>
      </c>
      <c r="E95" s="323" t="s">
        <v>161</v>
      </c>
      <c r="F95" s="324">
        <v>8</v>
      </c>
      <c r="G95" s="310" t="s">
        <v>162</v>
      </c>
      <c r="H95" s="310" t="s">
        <v>23</v>
      </c>
      <c r="I95" s="101" t="s">
        <v>483</v>
      </c>
      <c r="J95" s="310" t="s">
        <v>164</v>
      </c>
      <c r="K95" s="310" t="s">
        <v>169</v>
      </c>
      <c r="L95" s="310">
        <v>24</v>
      </c>
      <c r="M95" s="101">
        <v>259</v>
      </c>
    </row>
    <row r="96" spans="1:13" ht="15">
      <c r="A96" s="263"/>
      <c r="B96" s="261"/>
      <c r="C96" s="261"/>
      <c r="D96" s="261"/>
      <c r="E96" s="261"/>
      <c r="F96" s="263"/>
      <c r="G96" s="261"/>
      <c r="H96" s="260"/>
      <c r="I96" s="101" t="s">
        <v>484</v>
      </c>
      <c r="J96" s="261"/>
      <c r="K96" s="261"/>
      <c r="L96" s="261"/>
      <c r="M96" s="101">
        <v>257</v>
      </c>
    </row>
    <row r="97" spans="1:13" ht="15">
      <c r="A97" s="263"/>
      <c r="B97" s="261"/>
      <c r="C97" s="261"/>
      <c r="D97" s="261"/>
      <c r="E97" s="261"/>
      <c r="F97" s="263"/>
      <c r="G97" s="261"/>
      <c r="H97" s="310" t="s">
        <v>28</v>
      </c>
      <c r="I97" s="101" t="s">
        <v>483</v>
      </c>
      <c r="J97" s="261"/>
      <c r="K97" s="261"/>
      <c r="L97" s="261"/>
      <c r="M97" s="101">
        <v>254</v>
      </c>
    </row>
    <row r="98" spans="1:13" ht="15">
      <c r="A98" s="264"/>
      <c r="B98" s="260"/>
      <c r="C98" s="260"/>
      <c r="D98" s="260"/>
      <c r="E98" s="260"/>
      <c r="F98" s="264"/>
      <c r="G98" s="260"/>
      <c r="H98" s="260"/>
      <c r="I98" s="101" t="s">
        <v>484</v>
      </c>
      <c r="J98" s="260"/>
      <c r="K98" s="260"/>
      <c r="L98" s="260"/>
      <c r="M98" s="101">
        <v>257</v>
      </c>
    </row>
    <row r="99" spans="1:13" ht="15">
      <c r="A99" s="361">
        <v>20</v>
      </c>
      <c r="B99" s="360" t="s">
        <v>165</v>
      </c>
      <c r="C99" s="325" t="s">
        <v>166</v>
      </c>
      <c r="D99" s="310" t="s">
        <v>134</v>
      </c>
      <c r="E99" s="378" t="s">
        <v>161</v>
      </c>
      <c r="F99" s="379">
        <v>4</v>
      </c>
      <c r="G99" s="325" t="s">
        <v>167</v>
      </c>
      <c r="H99" s="310" t="s">
        <v>149</v>
      </c>
      <c r="I99" s="151" t="s">
        <v>168</v>
      </c>
      <c r="J99" s="151" t="s">
        <v>25</v>
      </c>
      <c r="K99" s="101" t="s">
        <v>169</v>
      </c>
      <c r="L99" s="151">
        <v>5</v>
      </c>
      <c r="M99" s="325">
        <v>252</v>
      </c>
    </row>
    <row r="100" spans="1:13" ht="15">
      <c r="A100" s="264"/>
      <c r="B100" s="260"/>
      <c r="C100" s="260"/>
      <c r="D100" s="260"/>
      <c r="E100" s="260"/>
      <c r="F100" s="264"/>
      <c r="G100" s="260"/>
      <c r="H100" s="260"/>
      <c r="I100" s="151" t="s">
        <v>170</v>
      </c>
      <c r="J100" s="151" t="s">
        <v>36</v>
      </c>
      <c r="K100" s="101" t="s">
        <v>171</v>
      </c>
      <c r="L100" s="151">
        <v>5</v>
      </c>
      <c r="M100" s="260"/>
    </row>
    <row r="101" spans="1:13" ht="28.5">
      <c r="A101" s="157">
        <v>21</v>
      </c>
      <c r="B101" s="156" t="s">
        <v>203</v>
      </c>
      <c r="C101" s="101" t="s">
        <v>121</v>
      </c>
      <c r="D101" s="101" t="s">
        <v>485</v>
      </c>
      <c r="E101" s="102" t="s">
        <v>204</v>
      </c>
      <c r="F101" s="153" t="s">
        <v>83</v>
      </c>
      <c r="G101" s="101" t="s">
        <v>167</v>
      </c>
      <c r="H101" s="101" t="s">
        <v>122</v>
      </c>
      <c r="I101" s="101" t="s">
        <v>205</v>
      </c>
      <c r="J101" s="101" t="s">
        <v>164</v>
      </c>
      <c r="K101" s="101" t="s">
        <v>67</v>
      </c>
      <c r="L101" s="101">
        <v>8</v>
      </c>
      <c r="M101" s="101">
        <v>252</v>
      </c>
    </row>
    <row r="102" spans="1:13" ht="12.75">
      <c r="A102" s="369" t="s">
        <v>312</v>
      </c>
      <c r="B102" s="303"/>
      <c r="C102" s="303"/>
      <c r="D102" s="303"/>
      <c r="E102" s="303"/>
      <c r="F102" s="303"/>
      <c r="G102" s="303"/>
      <c r="H102" s="303"/>
      <c r="I102" s="303"/>
      <c r="J102" s="303"/>
      <c r="K102" s="303"/>
      <c r="L102" s="303"/>
      <c r="M102" s="260"/>
    </row>
    <row r="103" spans="1:13" ht="15">
      <c r="A103" s="367">
        <v>22</v>
      </c>
      <c r="B103" s="367" t="s">
        <v>115</v>
      </c>
      <c r="C103" s="309" t="s">
        <v>116</v>
      </c>
      <c r="D103" s="309" t="s">
        <v>117</v>
      </c>
      <c r="E103" s="359">
        <v>5400</v>
      </c>
      <c r="F103" s="376" t="s">
        <v>118</v>
      </c>
      <c r="G103" s="309" t="s">
        <v>34</v>
      </c>
      <c r="H103" s="309" t="s">
        <v>85</v>
      </c>
      <c r="I103" s="57" t="s">
        <v>40</v>
      </c>
      <c r="J103" s="57" t="s">
        <v>36</v>
      </c>
      <c r="K103" s="57" t="s">
        <v>114</v>
      </c>
      <c r="L103" s="57">
        <v>16</v>
      </c>
      <c r="M103" s="309">
        <v>257</v>
      </c>
    </row>
    <row r="104" spans="1:13" ht="15">
      <c r="A104" s="263"/>
      <c r="B104" s="263"/>
      <c r="C104" s="263"/>
      <c r="D104" s="263"/>
      <c r="E104" s="263"/>
      <c r="F104" s="263"/>
      <c r="G104" s="263"/>
      <c r="H104" s="263"/>
      <c r="I104" s="57" t="s">
        <v>35</v>
      </c>
      <c r="J104" s="57" t="s">
        <v>41</v>
      </c>
      <c r="K104" s="57" t="s">
        <v>129</v>
      </c>
      <c r="L104" s="57">
        <v>15</v>
      </c>
      <c r="M104" s="263"/>
    </row>
    <row r="105" spans="1:13" ht="15">
      <c r="A105" s="263"/>
      <c r="B105" s="263"/>
      <c r="C105" s="263"/>
      <c r="D105" s="263"/>
      <c r="E105" s="263"/>
      <c r="F105" s="263"/>
      <c r="G105" s="263"/>
      <c r="H105" s="264"/>
      <c r="I105" s="57" t="s">
        <v>39</v>
      </c>
      <c r="J105" s="57" t="s">
        <v>45</v>
      </c>
      <c r="K105" s="57" t="s">
        <v>486</v>
      </c>
      <c r="L105" s="57">
        <v>15</v>
      </c>
      <c r="M105" s="264"/>
    </row>
    <row r="106" spans="1:13" ht="15">
      <c r="A106" s="263"/>
      <c r="B106" s="263"/>
      <c r="C106" s="263"/>
      <c r="D106" s="263"/>
      <c r="E106" s="263"/>
      <c r="F106" s="263"/>
      <c r="G106" s="263"/>
      <c r="H106" s="309" t="s">
        <v>122</v>
      </c>
      <c r="I106" s="57" t="s">
        <v>40</v>
      </c>
      <c r="J106" s="57" t="s">
        <v>36</v>
      </c>
      <c r="K106" s="57" t="s">
        <v>114</v>
      </c>
      <c r="L106" s="57">
        <v>15</v>
      </c>
      <c r="M106" s="381">
        <v>250</v>
      </c>
    </row>
    <row r="107" spans="1:13" ht="15">
      <c r="A107" s="263"/>
      <c r="B107" s="263"/>
      <c r="C107" s="263"/>
      <c r="D107" s="263"/>
      <c r="E107" s="263"/>
      <c r="F107" s="263"/>
      <c r="G107" s="263"/>
      <c r="H107" s="263"/>
      <c r="I107" s="57" t="s">
        <v>35</v>
      </c>
      <c r="J107" s="57" t="s">
        <v>41</v>
      </c>
      <c r="K107" s="57" t="s">
        <v>129</v>
      </c>
      <c r="L107" s="57">
        <v>15</v>
      </c>
      <c r="M107" s="263"/>
    </row>
    <row r="108" spans="1:13" ht="15">
      <c r="A108" s="264"/>
      <c r="B108" s="264"/>
      <c r="C108" s="264"/>
      <c r="D108" s="264"/>
      <c r="E108" s="264"/>
      <c r="F108" s="264"/>
      <c r="G108" s="264"/>
      <c r="H108" s="264"/>
      <c r="I108" s="57" t="s">
        <v>39</v>
      </c>
      <c r="J108" s="57" t="s">
        <v>45</v>
      </c>
      <c r="K108" s="57" t="s">
        <v>486</v>
      </c>
      <c r="L108" s="57">
        <v>15</v>
      </c>
      <c r="M108" s="264"/>
    </row>
    <row r="109" spans="1:13" ht="15">
      <c r="A109" s="367">
        <v>23</v>
      </c>
      <c r="B109" s="372" t="s">
        <v>178</v>
      </c>
      <c r="C109" s="353" t="s">
        <v>121</v>
      </c>
      <c r="D109" s="373" t="s">
        <v>256</v>
      </c>
      <c r="E109" s="374" t="s">
        <v>161</v>
      </c>
      <c r="F109" s="159" t="s">
        <v>83</v>
      </c>
      <c r="G109" s="133" t="s">
        <v>34</v>
      </c>
      <c r="H109" s="57" t="s">
        <v>23</v>
      </c>
      <c r="I109" s="133" t="s">
        <v>91</v>
      </c>
      <c r="J109" s="133" t="s">
        <v>25</v>
      </c>
      <c r="K109" s="133" t="s">
        <v>487</v>
      </c>
      <c r="L109" s="133">
        <v>8</v>
      </c>
      <c r="M109" s="57">
        <v>252</v>
      </c>
    </row>
    <row r="110" spans="1:13" ht="12.75">
      <c r="A110" s="263"/>
      <c r="B110" s="261"/>
      <c r="C110" s="261"/>
      <c r="D110" s="261"/>
      <c r="E110" s="261"/>
      <c r="F110" s="324" t="s">
        <v>83</v>
      </c>
      <c r="G110" s="310" t="s">
        <v>84</v>
      </c>
      <c r="H110" s="309" t="s">
        <v>23</v>
      </c>
      <c r="I110" s="310" t="s">
        <v>98</v>
      </c>
      <c r="J110" s="310" t="s">
        <v>36</v>
      </c>
      <c r="K110" s="310" t="s">
        <v>258</v>
      </c>
      <c r="L110" s="310">
        <v>8</v>
      </c>
      <c r="M110" s="310">
        <v>252</v>
      </c>
    </row>
    <row r="111" spans="1:13" ht="12.75">
      <c r="A111" s="264"/>
      <c r="B111" s="260"/>
      <c r="C111" s="260"/>
      <c r="D111" s="260"/>
      <c r="E111" s="260"/>
      <c r="F111" s="264"/>
      <c r="G111" s="260"/>
      <c r="H111" s="264"/>
      <c r="I111" s="260"/>
      <c r="J111" s="260"/>
      <c r="K111" s="260"/>
      <c r="L111" s="260"/>
      <c r="M111" s="260"/>
    </row>
    <row r="112" spans="1:13" ht="15">
      <c r="A112" s="367">
        <v>24</v>
      </c>
      <c r="B112" s="367" t="s">
        <v>220</v>
      </c>
      <c r="C112" s="309" t="s">
        <v>116</v>
      </c>
      <c r="D112" s="309" t="s">
        <v>92</v>
      </c>
      <c r="E112" s="359" t="s">
        <v>161</v>
      </c>
      <c r="F112" s="359">
        <v>8</v>
      </c>
      <c r="G112" s="309" t="s">
        <v>34</v>
      </c>
      <c r="H112" s="309" t="s">
        <v>53</v>
      </c>
      <c r="I112" s="57" t="s">
        <v>174</v>
      </c>
      <c r="J112" s="57" t="s">
        <v>25</v>
      </c>
      <c r="K112" s="57" t="s">
        <v>213</v>
      </c>
      <c r="L112" s="57">
        <v>10</v>
      </c>
      <c r="M112" s="309">
        <v>250</v>
      </c>
    </row>
    <row r="113" spans="1:13" ht="15">
      <c r="A113" s="264"/>
      <c r="B113" s="264"/>
      <c r="C113" s="264"/>
      <c r="D113" s="264"/>
      <c r="E113" s="264"/>
      <c r="F113" s="264"/>
      <c r="G113" s="264"/>
      <c r="H113" s="264"/>
      <c r="I113" s="57" t="s">
        <v>101</v>
      </c>
      <c r="J113" s="57" t="s">
        <v>36</v>
      </c>
      <c r="K113" s="57" t="s">
        <v>111</v>
      </c>
      <c r="L113" s="57">
        <v>10</v>
      </c>
      <c r="M113" s="264"/>
    </row>
    <row r="114" spans="1:13" ht="14.25">
      <c r="A114" s="382" t="s">
        <v>488</v>
      </c>
      <c r="B114" s="274"/>
      <c r="C114" s="274"/>
      <c r="D114" s="274"/>
      <c r="E114" s="274"/>
      <c r="F114" s="274"/>
      <c r="G114" s="274"/>
      <c r="H114" s="274"/>
      <c r="I114" s="274"/>
      <c r="J114" s="274"/>
      <c r="K114" s="274"/>
      <c r="L114" s="274"/>
      <c r="M114" s="275"/>
    </row>
    <row r="115" spans="1:13" ht="15">
      <c r="A115" s="367">
        <v>25</v>
      </c>
      <c r="B115" s="367" t="s">
        <v>125</v>
      </c>
      <c r="C115" s="309" t="s">
        <v>126</v>
      </c>
      <c r="D115" s="309" t="s">
        <v>496</v>
      </c>
      <c r="E115" s="359">
        <v>5200</v>
      </c>
      <c r="F115" s="376" t="s">
        <v>83</v>
      </c>
      <c r="G115" s="375" t="s">
        <v>84</v>
      </c>
      <c r="H115" s="309" t="s">
        <v>85</v>
      </c>
      <c r="I115" s="57" t="s">
        <v>128</v>
      </c>
      <c r="J115" s="57" t="s">
        <v>25</v>
      </c>
      <c r="K115" s="57" t="s">
        <v>129</v>
      </c>
      <c r="L115" s="57">
        <v>8</v>
      </c>
      <c r="M115" s="309">
        <v>259</v>
      </c>
    </row>
    <row r="116" spans="1:13" ht="15">
      <c r="A116" s="263"/>
      <c r="B116" s="263"/>
      <c r="C116" s="263"/>
      <c r="D116" s="263"/>
      <c r="E116" s="263"/>
      <c r="F116" s="263"/>
      <c r="G116" s="263"/>
      <c r="H116" s="263"/>
      <c r="I116" s="57" t="s">
        <v>130</v>
      </c>
      <c r="J116" s="57" t="s">
        <v>36</v>
      </c>
      <c r="K116" s="57" t="s">
        <v>111</v>
      </c>
      <c r="L116" s="57">
        <v>8</v>
      </c>
      <c r="M116" s="263"/>
    </row>
    <row r="117" spans="1:13" ht="15">
      <c r="A117" s="263"/>
      <c r="B117" s="263"/>
      <c r="C117" s="263"/>
      <c r="D117" s="263"/>
      <c r="E117" s="263"/>
      <c r="F117" s="263"/>
      <c r="G117" s="263"/>
      <c r="H117" s="264"/>
      <c r="I117" s="57" t="s">
        <v>98</v>
      </c>
      <c r="J117" s="57" t="s">
        <v>41</v>
      </c>
      <c r="K117" s="57" t="s">
        <v>111</v>
      </c>
      <c r="L117" s="57">
        <v>8</v>
      </c>
      <c r="M117" s="263"/>
    </row>
    <row r="118" spans="1:13" ht="15">
      <c r="A118" s="263"/>
      <c r="B118" s="263"/>
      <c r="C118" s="263"/>
      <c r="D118" s="263"/>
      <c r="E118" s="263"/>
      <c r="F118" s="263"/>
      <c r="G118" s="263"/>
      <c r="H118" s="309" t="s">
        <v>28</v>
      </c>
      <c r="I118" s="152" t="s">
        <v>497</v>
      </c>
      <c r="J118" s="152" t="s">
        <v>66</v>
      </c>
      <c r="K118" s="152" t="s">
        <v>111</v>
      </c>
      <c r="L118" s="152">
        <v>8</v>
      </c>
      <c r="M118" s="263"/>
    </row>
    <row r="119" spans="1:13" ht="15">
      <c r="A119" s="264"/>
      <c r="B119" s="264"/>
      <c r="C119" s="264"/>
      <c r="D119" s="264"/>
      <c r="E119" s="264"/>
      <c r="F119" s="264"/>
      <c r="G119" s="264"/>
      <c r="H119" s="264"/>
      <c r="I119" s="152" t="s">
        <v>98</v>
      </c>
      <c r="J119" s="152" t="s">
        <v>352</v>
      </c>
      <c r="K119" s="152" t="s">
        <v>498</v>
      </c>
      <c r="L119" s="152">
        <v>8</v>
      </c>
      <c r="M119" s="264"/>
    </row>
    <row r="120" spans="1:13" ht="30">
      <c r="A120" s="160">
        <v>26</v>
      </c>
      <c r="B120" s="169" t="s">
        <v>489</v>
      </c>
      <c r="C120" s="57" t="s">
        <v>126</v>
      </c>
      <c r="D120" s="57" t="s">
        <v>134</v>
      </c>
      <c r="E120" s="149">
        <v>5400</v>
      </c>
      <c r="F120" s="149">
        <v>8</v>
      </c>
      <c r="G120" s="57" t="s">
        <v>34</v>
      </c>
      <c r="H120" s="57" t="s">
        <v>105</v>
      </c>
      <c r="I120" s="57" t="s">
        <v>135</v>
      </c>
      <c r="J120" s="57" t="s">
        <v>25</v>
      </c>
      <c r="K120" s="57" t="s">
        <v>134</v>
      </c>
      <c r="L120" s="57">
        <v>10</v>
      </c>
      <c r="M120" s="57">
        <v>259</v>
      </c>
    </row>
    <row r="121" spans="1:13" ht="30">
      <c r="A121" s="160">
        <v>27</v>
      </c>
      <c r="B121" s="169" t="s">
        <v>490</v>
      </c>
      <c r="C121" s="57" t="s">
        <v>126</v>
      </c>
      <c r="D121" s="57" t="s">
        <v>137</v>
      </c>
      <c r="E121" s="149">
        <v>5400</v>
      </c>
      <c r="F121" s="159" t="s">
        <v>63</v>
      </c>
      <c r="G121" s="57" t="s">
        <v>34</v>
      </c>
      <c r="H121" s="57" t="s">
        <v>105</v>
      </c>
      <c r="I121" s="57" t="s">
        <v>138</v>
      </c>
      <c r="J121" s="57" t="s">
        <v>25</v>
      </c>
      <c r="K121" s="57" t="s">
        <v>137</v>
      </c>
      <c r="L121" s="57">
        <v>10</v>
      </c>
      <c r="M121" s="57">
        <v>259</v>
      </c>
    </row>
    <row r="122" spans="1:13" ht="30">
      <c r="A122" s="160">
        <v>28</v>
      </c>
      <c r="B122" s="169" t="s">
        <v>491</v>
      </c>
      <c r="C122" s="57" t="s">
        <v>126</v>
      </c>
      <c r="D122" s="57" t="s">
        <v>209</v>
      </c>
      <c r="E122" s="149" t="s">
        <v>204</v>
      </c>
      <c r="F122" s="159" t="s">
        <v>63</v>
      </c>
      <c r="G122" s="57" t="s">
        <v>210</v>
      </c>
      <c r="H122" s="57" t="s">
        <v>105</v>
      </c>
      <c r="I122" s="57" t="s">
        <v>211</v>
      </c>
      <c r="J122" s="57" t="s">
        <v>164</v>
      </c>
      <c r="K122" s="57" t="s">
        <v>209</v>
      </c>
      <c r="L122" s="57">
        <v>6</v>
      </c>
      <c r="M122" s="57">
        <v>259</v>
      </c>
    </row>
  </sheetData>
  <mergeCells count="261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L56:L57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A58:M58"/>
    <mergeCell ref="H52:H53"/>
    <mergeCell ref="I52:I53"/>
    <mergeCell ref="J52:J53"/>
    <mergeCell ref="K52:K53"/>
    <mergeCell ref="L52:L53"/>
    <mergeCell ref="M52:M53"/>
    <mergeCell ref="J56:J57"/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  <outlinePr summaryBelow="0" summaryRight="0"/>
    <pageSetUpPr fitToPage="1"/>
  </sheetPr>
  <dimension ref="A1:M123"/>
  <sheetViews>
    <sheetView zoomScaleNormal="100" workbookViewId="0">
      <selection activeCell="P18" sqref="P18"/>
    </sheetView>
  </sheetViews>
  <sheetFormatPr defaultColWidth="12.7109375" defaultRowHeight="15.75" customHeight="1"/>
  <cols>
    <col min="1" max="1" width="5.28515625" customWidth="1"/>
    <col min="2" max="2" width="39.140625" customWidth="1"/>
    <col min="3" max="3" width="35.7109375" customWidth="1"/>
    <col min="8" max="8" width="17.28515625" customWidth="1"/>
    <col min="9" max="9" width="22.42578125" customWidth="1"/>
  </cols>
  <sheetData>
    <row r="1" spans="1:13" ht="18.75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15.75" customHeight="1">
      <c r="A2" s="161"/>
      <c r="B2" s="162" t="s">
        <v>438</v>
      </c>
      <c r="C2" s="161"/>
      <c r="D2" s="161"/>
      <c r="E2" s="161"/>
      <c r="F2" s="161"/>
      <c r="G2" s="161"/>
      <c r="H2" s="161"/>
      <c r="I2" s="290" t="s">
        <v>0</v>
      </c>
      <c r="J2" s="269"/>
      <c r="K2" s="269"/>
      <c r="L2" s="269"/>
      <c r="M2" s="269"/>
    </row>
    <row r="3" spans="1:13" ht="15.75" customHeight="1">
      <c r="A3" s="161"/>
      <c r="B3" s="162"/>
      <c r="C3" s="161"/>
      <c r="D3" s="161"/>
      <c r="E3" s="161"/>
      <c r="F3" s="161"/>
      <c r="G3" s="161"/>
      <c r="H3" s="161"/>
      <c r="I3" s="290" t="s">
        <v>1</v>
      </c>
      <c r="J3" s="269"/>
      <c r="K3" s="269"/>
      <c r="L3" s="269"/>
      <c r="M3" s="269"/>
    </row>
    <row r="4" spans="1:13" ht="15.75" customHeight="1">
      <c r="A4" s="163"/>
      <c r="B4" s="163"/>
      <c r="C4" s="164"/>
      <c r="D4" s="163"/>
      <c r="E4" s="163"/>
      <c r="F4" s="165"/>
      <c r="G4" s="165"/>
      <c r="H4" s="165"/>
      <c r="I4" s="290" t="s">
        <v>2</v>
      </c>
      <c r="J4" s="269"/>
      <c r="K4" s="269"/>
      <c r="L4" s="269"/>
      <c r="M4" s="269"/>
    </row>
    <row r="5" spans="1:13" ht="15.75" customHeight="1">
      <c r="A5" s="163"/>
      <c r="B5" s="163"/>
      <c r="C5" s="163"/>
      <c r="D5" s="163"/>
      <c r="E5" s="163"/>
      <c r="F5" s="165"/>
      <c r="G5" s="165"/>
      <c r="H5" s="165"/>
      <c r="I5" s="290" t="s">
        <v>499</v>
      </c>
      <c r="J5" s="269"/>
      <c r="K5" s="269"/>
      <c r="L5" s="269"/>
      <c r="M5" s="269"/>
    </row>
    <row r="6" spans="1:13" ht="18.75">
      <c r="A6" s="163"/>
      <c r="B6" s="163"/>
      <c r="C6" s="163"/>
      <c r="D6" s="163"/>
      <c r="E6" s="163"/>
      <c r="F6" s="165"/>
      <c r="G6" s="165"/>
      <c r="H6" s="165"/>
      <c r="I6" s="166"/>
      <c r="J6" s="166"/>
      <c r="K6" s="166"/>
      <c r="L6" s="166"/>
      <c r="M6" s="166"/>
    </row>
    <row r="7" spans="1:13" ht="18.75">
      <c r="A7" s="163"/>
      <c r="B7" s="163"/>
      <c r="C7" s="163"/>
      <c r="D7" s="163"/>
      <c r="E7" s="163"/>
      <c r="F7" s="165"/>
      <c r="G7" s="165"/>
      <c r="H7" s="165"/>
      <c r="I7" s="166"/>
      <c r="J7" s="166"/>
      <c r="K7" s="166"/>
      <c r="L7" s="166"/>
      <c r="M7" s="166"/>
    </row>
    <row r="8" spans="1:13" ht="18.75">
      <c r="A8" s="163"/>
      <c r="B8" s="163"/>
      <c r="C8" s="163"/>
      <c r="D8" s="163"/>
      <c r="E8" s="163"/>
      <c r="F8" s="165"/>
      <c r="G8" s="165"/>
      <c r="H8" s="165"/>
      <c r="I8" s="166"/>
      <c r="J8" s="166"/>
      <c r="K8" s="166"/>
      <c r="L8" s="166"/>
      <c r="M8" s="166"/>
    </row>
    <row r="9" spans="1:13" ht="18.75">
      <c r="A9" s="163"/>
      <c r="B9" s="163"/>
      <c r="C9" s="163"/>
      <c r="D9" s="163"/>
      <c r="E9" s="163"/>
      <c r="F9" s="165"/>
      <c r="G9" s="165"/>
      <c r="H9" s="165"/>
      <c r="I9" s="166"/>
      <c r="J9" s="166"/>
      <c r="K9" s="166"/>
      <c r="L9" s="166"/>
      <c r="M9" s="166"/>
    </row>
    <row r="10" spans="1:13" ht="18.75">
      <c r="A10" s="163"/>
      <c r="B10" s="163"/>
      <c r="C10" s="163"/>
      <c r="D10" s="163"/>
      <c r="E10" s="163"/>
      <c r="F10" s="165"/>
      <c r="G10" s="165"/>
      <c r="H10" s="165"/>
      <c r="I10" s="166"/>
      <c r="J10" s="166"/>
      <c r="K10" s="166"/>
      <c r="L10" s="166"/>
      <c r="M10" s="166"/>
    </row>
    <row r="11" spans="1:13" ht="18.75">
      <c r="A11" s="163"/>
      <c r="B11" s="163"/>
      <c r="C11" s="163"/>
      <c r="D11" s="163"/>
      <c r="E11" s="163"/>
      <c r="F11" s="165"/>
      <c r="G11" s="165"/>
      <c r="H11" s="165"/>
      <c r="I11" s="166"/>
      <c r="J11" s="166"/>
      <c r="K11" s="166"/>
      <c r="L11" s="166"/>
      <c r="M11" s="166"/>
    </row>
    <row r="12" spans="1:13" ht="30.75" customHeight="1">
      <c r="A12" s="326" t="s">
        <v>800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3" spans="1:13" ht="30" customHeight="1">
      <c r="A13" s="380" t="s">
        <v>244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</row>
    <row r="14" spans="1:13" ht="12.7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</row>
    <row r="15" spans="1:13" ht="42.75">
      <c r="A15" s="168"/>
      <c r="B15" s="169" t="s">
        <v>7</v>
      </c>
      <c r="C15" s="169" t="s">
        <v>228</v>
      </c>
      <c r="D15" s="169" t="s">
        <v>9</v>
      </c>
      <c r="E15" s="170" t="s">
        <v>10</v>
      </c>
      <c r="F15" s="171" t="s">
        <v>11</v>
      </c>
      <c r="G15" s="169" t="s">
        <v>12</v>
      </c>
      <c r="H15" s="169" t="s">
        <v>13</v>
      </c>
      <c r="I15" s="169" t="s">
        <v>14</v>
      </c>
      <c r="J15" s="169" t="s">
        <v>15</v>
      </c>
      <c r="K15" s="169" t="s">
        <v>9</v>
      </c>
      <c r="L15" s="169" t="s">
        <v>16</v>
      </c>
      <c r="M15" s="169" t="s">
        <v>17</v>
      </c>
    </row>
    <row r="16" spans="1:13" ht="12.75">
      <c r="A16" s="363" t="s">
        <v>441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260"/>
    </row>
    <row r="17" spans="1:13" ht="15">
      <c r="A17" s="364">
        <v>1</v>
      </c>
      <c r="B17" s="365" t="s">
        <v>19</v>
      </c>
      <c r="C17" s="366" t="s">
        <v>442</v>
      </c>
      <c r="D17" s="357" t="s">
        <v>443</v>
      </c>
      <c r="E17" s="358">
        <v>5700</v>
      </c>
      <c r="F17" s="358">
        <v>12</v>
      </c>
      <c r="G17" s="358" t="s">
        <v>22</v>
      </c>
      <c r="H17" s="147" t="s">
        <v>23</v>
      </c>
      <c r="I17" s="147" t="s">
        <v>33</v>
      </c>
      <c r="J17" s="358" t="s">
        <v>25</v>
      </c>
      <c r="K17" s="358" t="s">
        <v>444</v>
      </c>
      <c r="L17" s="358">
        <v>17</v>
      </c>
      <c r="M17" s="147">
        <v>250</v>
      </c>
    </row>
    <row r="18" spans="1:13" ht="15">
      <c r="A18" s="263"/>
      <c r="B18" s="261"/>
      <c r="C18" s="261"/>
      <c r="D18" s="263"/>
      <c r="E18" s="263"/>
      <c r="F18" s="263"/>
      <c r="G18" s="263"/>
      <c r="H18" s="148" t="s">
        <v>28</v>
      </c>
      <c r="I18" s="149" t="s">
        <v>32</v>
      </c>
      <c r="J18" s="263"/>
      <c r="K18" s="263"/>
      <c r="L18" s="263"/>
      <c r="M18" s="149">
        <v>152</v>
      </c>
    </row>
    <row r="19" spans="1:13" ht="15">
      <c r="A19" s="263"/>
      <c r="B19" s="261"/>
      <c r="C19" s="261"/>
      <c r="D19" s="263"/>
      <c r="E19" s="264"/>
      <c r="F19" s="264"/>
      <c r="G19" s="264"/>
      <c r="H19" s="148" t="s">
        <v>31</v>
      </c>
      <c r="I19" s="149" t="s">
        <v>32</v>
      </c>
      <c r="J19" s="264"/>
      <c r="K19" s="264"/>
      <c r="L19" s="264"/>
      <c r="M19" s="149">
        <v>152</v>
      </c>
    </row>
    <row r="20" spans="1:13" ht="15">
      <c r="A20" s="263"/>
      <c r="B20" s="261"/>
      <c r="C20" s="261"/>
      <c r="D20" s="263"/>
      <c r="E20" s="359">
        <v>10000</v>
      </c>
      <c r="F20" s="359">
        <v>24</v>
      </c>
      <c r="G20" s="359" t="s">
        <v>34</v>
      </c>
      <c r="H20" s="359" t="s">
        <v>23</v>
      </c>
      <c r="I20" s="149" t="s">
        <v>35</v>
      </c>
      <c r="J20" s="359" t="s">
        <v>36</v>
      </c>
      <c r="K20" s="359" t="s">
        <v>111</v>
      </c>
      <c r="L20" s="359">
        <v>17</v>
      </c>
      <c r="M20" s="149">
        <v>239</v>
      </c>
    </row>
    <row r="21" spans="1:13" ht="15">
      <c r="A21" s="263"/>
      <c r="B21" s="261"/>
      <c r="C21" s="261"/>
      <c r="D21" s="263"/>
      <c r="E21" s="263"/>
      <c r="F21" s="263"/>
      <c r="G21" s="263"/>
      <c r="H21" s="264"/>
      <c r="I21" s="149" t="s">
        <v>38</v>
      </c>
      <c r="J21" s="263"/>
      <c r="K21" s="263"/>
      <c r="L21" s="263"/>
      <c r="M21" s="149">
        <v>152</v>
      </c>
    </row>
    <row r="22" spans="1:13" ht="15">
      <c r="A22" s="263"/>
      <c r="B22" s="261"/>
      <c r="C22" s="261"/>
      <c r="D22" s="263"/>
      <c r="E22" s="263"/>
      <c r="F22" s="263"/>
      <c r="G22" s="263"/>
      <c r="H22" s="359" t="s">
        <v>28</v>
      </c>
      <c r="I22" s="149" t="s">
        <v>35</v>
      </c>
      <c r="J22" s="263"/>
      <c r="K22" s="263"/>
      <c r="L22" s="263"/>
      <c r="M22" s="149">
        <v>239</v>
      </c>
    </row>
    <row r="23" spans="1:13" ht="15">
      <c r="A23" s="263"/>
      <c r="B23" s="261"/>
      <c r="C23" s="261"/>
      <c r="D23" s="263"/>
      <c r="E23" s="263"/>
      <c r="F23" s="263"/>
      <c r="G23" s="263"/>
      <c r="H23" s="264"/>
      <c r="I23" s="149" t="s">
        <v>39</v>
      </c>
      <c r="J23" s="263"/>
      <c r="K23" s="263"/>
      <c r="L23" s="263"/>
      <c r="M23" s="149">
        <v>152</v>
      </c>
    </row>
    <row r="24" spans="1:13" ht="15">
      <c r="A24" s="263"/>
      <c r="B24" s="261"/>
      <c r="C24" s="261"/>
      <c r="D24" s="263"/>
      <c r="E24" s="263"/>
      <c r="F24" s="263"/>
      <c r="G24" s="263"/>
      <c r="H24" s="359" t="s">
        <v>31</v>
      </c>
      <c r="I24" s="149" t="s">
        <v>35</v>
      </c>
      <c r="J24" s="263"/>
      <c r="K24" s="263"/>
      <c r="L24" s="263"/>
      <c r="M24" s="149">
        <v>239</v>
      </c>
    </row>
    <row r="25" spans="1:13" ht="15">
      <c r="A25" s="263"/>
      <c r="B25" s="261"/>
      <c r="C25" s="261"/>
      <c r="D25" s="263"/>
      <c r="E25" s="264"/>
      <c r="F25" s="264"/>
      <c r="G25" s="264"/>
      <c r="H25" s="264"/>
      <c r="I25" s="149" t="s">
        <v>39</v>
      </c>
      <c r="J25" s="264"/>
      <c r="K25" s="264"/>
      <c r="L25" s="264"/>
      <c r="M25" s="149">
        <v>152</v>
      </c>
    </row>
    <row r="26" spans="1:13" ht="15">
      <c r="A26" s="263"/>
      <c r="B26" s="261"/>
      <c r="C26" s="261"/>
      <c r="D26" s="263"/>
      <c r="E26" s="359">
        <v>10000</v>
      </c>
      <c r="F26" s="359">
        <v>24</v>
      </c>
      <c r="G26" s="359" t="s">
        <v>34</v>
      </c>
      <c r="H26" s="359" t="s">
        <v>23</v>
      </c>
      <c r="I26" s="149" t="s">
        <v>40</v>
      </c>
      <c r="J26" s="359" t="s">
        <v>41</v>
      </c>
      <c r="K26" s="359" t="s">
        <v>445</v>
      </c>
      <c r="L26" s="359">
        <v>17</v>
      </c>
      <c r="M26" s="149">
        <v>239</v>
      </c>
    </row>
    <row r="27" spans="1:13" ht="15">
      <c r="A27" s="263"/>
      <c r="B27" s="261"/>
      <c r="C27" s="261"/>
      <c r="D27" s="263"/>
      <c r="E27" s="263"/>
      <c r="F27" s="263"/>
      <c r="G27" s="263"/>
      <c r="H27" s="264"/>
      <c r="I27" s="149" t="s">
        <v>43</v>
      </c>
      <c r="J27" s="263"/>
      <c r="K27" s="263"/>
      <c r="L27" s="263"/>
      <c r="M27" s="149">
        <v>152</v>
      </c>
    </row>
    <row r="28" spans="1:13" ht="15">
      <c r="A28" s="263"/>
      <c r="B28" s="261"/>
      <c r="C28" s="261"/>
      <c r="D28" s="263"/>
      <c r="E28" s="263"/>
      <c r="F28" s="263"/>
      <c r="G28" s="263"/>
      <c r="H28" s="359" t="s">
        <v>28</v>
      </c>
      <c r="I28" s="149" t="s">
        <v>44</v>
      </c>
      <c r="J28" s="263"/>
      <c r="K28" s="263"/>
      <c r="L28" s="263"/>
      <c r="M28" s="149">
        <v>152</v>
      </c>
    </row>
    <row r="29" spans="1:13" ht="15">
      <c r="A29" s="263"/>
      <c r="B29" s="261"/>
      <c r="C29" s="261"/>
      <c r="D29" s="263"/>
      <c r="E29" s="263"/>
      <c r="F29" s="263"/>
      <c r="G29" s="263"/>
      <c r="H29" s="264"/>
      <c r="I29" s="149" t="s">
        <v>40</v>
      </c>
      <c r="J29" s="263"/>
      <c r="K29" s="263"/>
      <c r="L29" s="263"/>
      <c r="M29" s="149">
        <v>239</v>
      </c>
    </row>
    <row r="30" spans="1:13" ht="15">
      <c r="A30" s="263"/>
      <c r="B30" s="261"/>
      <c r="C30" s="261"/>
      <c r="D30" s="263"/>
      <c r="E30" s="263"/>
      <c r="F30" s="263"/>
      <c r="G30" s="263"/>
      <c r="H30" s="359" t="s">
        <v>31</v>
      </c>
      <c r="I30" s="149" t="s">
        <v>44</v>
      </c>
      <c r="J30" s="263"/>
      <c r="K30" s="263"/>
      <c r="L30" s="263"/>
      <c r="M30" s="149">
        <v>239</v>
      </c>
    </row>
    <row r="31" spans="1:13" ht="15">
      <c r="A31" s="263"/>
      <c r="B31" s="261"/>
      <c r="C31" s="261"/>
      <c r="D31" s="263"/>
      <c r="E31" s="264"/>
      <c r="F31" s="264"/>
      <c r="G31" s="264"/>
      <c r="H31" s="264"/>
      <c r="I31" s="149" t="s">
        <v>40</v>
      </c>
      <c r="J31" s="264"/>
      <c r="K31" s="264"/>
      <c r="L31" s="264"/>
      <c r="M31" s="149">
        <v>152</v>
      </c>
    </row>
    <row r="32" spans="1:13" ht="15">
      <c r="A32" s="263"/>
      <c r="B32" s="261"/>
      <c r="C32" s="261"/>
      <c r="D32" s="263"/>
      <c r="E32" s="359">
        <v>10000</v>
      </c>
      <c r="F32" s="359">
        <v>24</v>
      </c>
      <c r="G32" s="359" t="s">
        <v>34</v>
      </c>
      <c r="H32" s="359" t="s">
        <v>23</v>
      </c>
      <c r="I32" s="149" t="s">
        <v>44</v>
      </c>
      <c r="J32" s="359" t="s">
        <v>45</v>
      </c>
      <c r="K32" s="359" t="s">
        <v>446</v>
      </c>
      <c r="L32" s="359">
        <v>12</v>
      </c>
      <c r="M32" s="149">
        <v>239</v>
      </c>
    </row>
    <row r="33" spans="1:13" ht="15">
      <c r="A33" s="263"/>
      <c r="B33" s="261"/>
      <c r="C33" s="261"/>
      <c r="D33" s="263"/>
      <c r="E33" s="263"/>
      <c r="F33" s="263"/>
      <c r="G33" s="263"/>
      <c r="H33" s="264"/>
      <c r="I33" s="149" t="s">
        <v>47</v>
      </c>
      <c r="J33" s="263"/>
      <c r="K33" s="263"/>
      <c r="L33" s="263"/>
      <c r="M33" s="149">
        <v>152</v>
      </c>
    </row>
    <row r="34" spans="1:13" ht="15">
      <c r="A34" s="263"/>
      <c r="B34" s="261"/>
      <c r="C34" s="261"/>
      <c r="D34" s="263"/>
      <c r="E34" s="263"/>
      <c r="F34" s="263"/>
      <c r="G34" s="263"/>
      <c r="H34" s="359" t="s">
        <v>28</v>
      </c>
      <c r="I34" s="149" t="s">
        <v>44</v>
      </c>
      <c r="J34" s="263"/>
      <c r="K34" s="263"/>
      <c r="L34" s="263"/>
      <c r="M34" s="149">
        <v>239</v>
      </c>
    </row>
    <row r="35" spans="1:13" ht="15">
      <c r="A35" s="263"/>
      <c r="B35" s="261"/>
      <c r="C35" s="261"/>
      <c r="D35" s="263"/>
      <c r="E35" s="263"/>
      <c r="F35" s="263"/>
      <c r="G35" s="263"/>
      <c r="H35" s="264"/>
      <c r="I35" s="149" t="s">
        <v>40</v>
      </c>
      <c r="J35" s="263"/>
      <c r="K35" s="263"/>
      <c r="L35" s="263"/>
      <c r="M35" s="149">
        <v>152</v>
      </c>
    </row>
    <row r="36" spans="1:13" ht="15">
      <c r="A36" s="263"/>
      <c r="B36" s="261"/>
      <c r="C36" s="261"/>
      <c r="D36" s="263"/>
      <c r="E36" s="263"/>
      <c r="F36" s="263"/>
      <c r="G36" s="263"/>
      <c r="H36" s="359" t="s">
        <v>31</v>
      </c>
      <c r="I36" s="149" t="s">
        <v>44</v>
      </c>
      <c r="J36" s="263"/>
      <c r="K36" s="263"/>
      <c r="L36" s="263"/>
      <c r="M36" s="149">
        <v>152</v>
      </c>
    </row>
    <row r="37" spans="1:13" ht="15">
      <c r="A37" s="264"/>
      <c r="B37" s="260"/>
      <c r="C37" s="260"/>
      <c r="D37" s="264"/>
      <c r="E37" s="264"/>
      <c r="F37" s="264"/>
      <c r="G37" s="264"/>
      <c r="H37" s="264"/>
      <c r="I37" s="149" t="s">
        <v>40</v>
      </c>
      <c r="J37" s="264"/>
      <c r="K37" s="264"/>
      <c r="L37" s="264"/>
      <c r="M37" s="149">
        <v>239</v>
      </c>
    </row>
    <row r="38" spans="1:13" ht="15">
      <c r="A38" s="361">
        <v>2</v>
      </c>
      <c r="B38" s="360" t="s">
        <v>48</v>
      </c>
      <c r="C38" s="310" t="s">
        <v>49</v>
      </c>
      <c r="D38" s="310" t="s">
        <v>50</v>
      </c>
      <c r="E38" s="323">
        <v>6300</v>
      </c>
      <c r="F38" s="324" t="s">
        <v>51</v>
      </c>
      <c r="G38" s="312" t="s">
        <v>52</v>
      </c>
      <c r="H38" s="101" t="s">
        <v>53</v>
      </c>
      <c r="I38" s="151" t="s">
        <v>54</v>
      </c>
      <c r="J38" s="310" t="s">
        <v>25</v>
      </c>
      <c r="K38" s="310" t="s">
        <v>447</v>
      </c>
      <c r="L38" s="310">
        <v>17</v>
      </c>
      <c r="M38" s="101">
        <v>239</v>
      </c>
    </row>
    <row r="39" spans="1:13" ht="15">
      <c r="A39" s="263"/>
      <c r="B39" s="261"/>
      <c r="C39" s="261"/>
      <c r="D39" s="261"/>
      <c r="E39" s="260"/>
      <c r="F39" s="264"/>
      <c r="G39" s="260"/>
      <c r="H39" s="101" t="s">
        <v>31</v>
      </c>
      <c r="I39" s="151" t="s">
        <v>54</v>
      </c>
      <c r="J39" s="260"/>
      <c r="K39" s="260"/>
      <c r="L39" s="260"/>
      <c r="M39" s="101">
        <v>250</v>
      </c>
    </row>
    <row r="40" spans="1:13" ht="15">
      <c r="A40" s="263"/>
      <c r="B40" s="261"/>
      <c r="C40" s="261"/>
      <c r="D40" s="261"/>
      <c r="E40" s="323">
        <v>7600</v>
      </c>
      <c r="F40" s="324" t="s">
        <v>448</v>
      </c>
      <c r="G40" s="312" t="s">
        <v>52</v>
      </c>
      <c r="H40" s="101" t="s">
        <v>53</v>
      </c>
      <c r="I40" s="151" t="s">
        <v>57</v>
      </c>
      <c r="J40" s="310" t="s">
        <v>36</v>
      </c>
      <c r="K40" s="310" t="s">
        <v>127</v>
      </c>
      <c r="L40" s="310">
        <v>17</v>
      </c>
      <c r="M40" s="101">
        <v>239</v>
      </c>
    </row>
    <row r="41" spans="1:13" ht="15">
      <c r="A41" s="263"/>
      <c r="B41" s="261"/>
      <c r="C41" s="261"/>
      <c r="D41" s="261"/>
      <c r="E41" s="261"/>
      <c r="F41" s="263"/>
      <c r="G41" s="261"/>
      <c r="H41" s="310" t="s">
        <v>31</v>
      </c>
      <c r="I41" s="151" t="s">
        <v>57</v>
      </c>
      <c r="J41" s="261"/>
      <c r="K41" s="261"/>
      <c r="L41" s="261"/>
      <c r="M41" s="101">
        <v>250</v>
      </c>
    </row>
    <row r="42" spans="1:13" ht="15">
      <c r="A42" s="263"/>
      <c r="B42" s="261"/>
      <c r="C42" s="261"/>
      <c r="D42" s="261"/>
      <c r="E42" s="260"/>
      <c r="F42" s="264"/>
      <c r="G42" s="260"/>
      <c r="H42" s="260"/>
      <c r="I42" s="151" t="s">
        <v>56</v>
      </c>
      <c r="J42" s="260"/>
      <c r="K42" s="260"/>
      <c r="L42" s="260"/>
      <c r="M42" s="101">
        <v>250</v>
      </c>
    </row>
    <row r="43" spans="1:13" ht="15">
      <c r="A43" s="263"/>
      <c r="B43" s="261"/>
      <c r="C43" s="261"/>
      <c r="D43" s="261"/>
      <c r="E43" s="323">
        <v>8700</v>
      </c>
      <c r="F43" s="324" t="s">
        <v>58</v>
      </c>
      <c r="G43" s="312" t="s">
        <v>52</v>
      </c>
      <c r="H43" s="57" t="s">
        <v>85</v>
      </c>
      <c r="I43" s="152" t="s">
        <v>327</v>
      </c>
      <c r="J43" s="310" t="s">
        <v>41</v>
      </c>
      <c r="K43" s="310" t="s">
        <v>449</v>
      </c>
      <c r="L43" s="310">
        <v>17</v>
      </c>
      <c r="M43" s="57">
        <v>239</v>
      </c>
    </row>
    <row r="44" spans="1:13" ht="15">
      <c r="A44" s="263"/>
      <c r="B44" s="261"/>
      <c r="C44" s="261"/>
      <c r="D44" s="261"/>
      <c r="E44" s="261"/>
      <c r="F44" s="263"/>
      <c r="G44" s="261"/>
      <c r="H44" s="57" t="s">
        <v>122</v>
      </c>
      <c r="I44" s="172" t="s">
        <v>327</v>
      </c>
      <c r="J44" s="261"/>
      <c r="K44" s="261"/>
      <c r="L44" s="261"/>
      <c r="M44" s="57">
        <v>239</v>
      </c>
    </row>
    <row r="45" spans="1:13" ht="15">
      <c r="A45" s="263"/>
      <c r="B45" s="261"/>
      <c r="C45" s="261"/>
      <c r="D45" s="261"/>
      <c r="E45" s="260"/>
      <c r="F45" s="264"/>
      <c r="G45" s="260"/>
      <c r="H45" s="57" t="s">
        <v>31</v>
      </c>
      <c r="I45" s="152" t="s">
        <v>56</v>
      </c>
      <c r="J45" s="260"/>
      <c r="K45" s="260"/>
      <c r="L45" s="260"/>
      <c r="M45" s="101">
        <v>250</v>
      </c>
    </row>
    <row r="46" spans="1:13" ht="12.75">
      <c r="A46" s="263"/>
      <c r="B46" s="261"/>
      <c r="C46" s="261"/>
      <c r="D46" s="261"/>
      <c r="E46" s="323">
        <v>8700</v>
      </c>
      <c r="F46" s="324" t="s">
        <v>58</v>
      </c>
      <c r="G46" s="312" t="s">
        <v>52</v>
      </c>
      <c r="H46" s="310" t="s">
        <v>53</v>
      </c>
      <c r="I46" s="325" t="s">
        <v>328</v>
      </c>
      <c r="J46" s="310" t="s">
        <v>45</v>
      </c>
      <c r="K46" s="310" t="s">
        <v>450</v>
      </c>
      <c r="L46" s="310">
        <v>17</v>
      </c>
      <c r="M46" s="310">
        <v>239</v>
      </c>
    </row>
    <row r="47" spans="1:13" ht="12.75">
      <c r="A47" s="263"/>
      <c r="B47" s="261"/>
      <c r="C47" s="261"/>
      <c r="D47" s="261"/>
      <c r="E47" s="261"/>
      <c r="F47" s="263"/>
      <c r="G47" s="261"/>
      <c r="H47" s="260"/>
      <c r="I47" s="260"/>
      <c r="J47" s="261"/>
      <c r="K47" s="261"/>
      <c r="L47" s="261"/>
      <c r="M47" s="260"/>
    </row>
    <row r="48" spans="1:13" ht="15">
      <c r="A48" s="263"/>
      <c r="B48" s="261"/>
      <c r="C48" s="261"/>
      <c r="D48" s="261"/>
      <c r="E48" s="260"/>
      <c r="F48" s="264"/>
      <c r="G48" s="260"/>
      <c r="H48" s="101" t="s">
        <v>31</v>
      </c>
      <c r="I48" s="151" t="s">
        <v>62</v>
      </c>
      <c r="J48" s="260"/>
      <c r="K48" s="260"/>
      <c r="L48" s="260"/>
      <c r="M48" s="101">
        <v>239</v>
      </c>
    </row>
    <row r="49" spans="1:13" ht="15">
      <c r="A49" s="264"/>
      <c r="B49" s="260"/>
      <c r="C49" s="260"/>
      <c r="D49" s="260"/>
      <c r="E49" s="102">
        <v>5800</v>
      </c>
      <c r="F49" s="153" t="s">
        <v>63</v>
      </c>
      <c r="G49" s="154" t="s">
        <v>52</v>
      </c>
      <c r="H49" s="101" t="s">
        <v>53</v>
      </c>
      <c r="I49" s="151" t="s">
        <v>451</v>
      </c>
      <c r="J49" s="101" t="s">
        <v>66</v>
      </c>
      <c r="K49" s="101" t="s">
        <v>452</v>
      </c>
      <c r="L49" s="101">
        <v>12</v>
      </c>
      <c r="M49" s="101">
        <v>239</v>
      </c>
    </row>
    <row r="50" spans="1:13" ht="30">
      <c r="A50" s="361">
        <v>3</v>
      </c>
      <c r="B50" s="360" t="s">
        <v>68</v>
      </c>
      <c r="C50" s="310" t="s">
        <v>453</v>
      </c>
      <c r="D50" s="310" t="s">
        <v>70</v>
      </c>
      <c r="E50" s="102">
        <v>5000</v>
      </c>
      <c r="F50" s="148">
        <v>8</v>
      </c>
      <c r="G50" s="101" t="s">
        <v>34</v>
      </c>
      <c r="H50" s="101" t="s">
        <v>71</v>
      </c>
      <c r="I50" s="101" t="s">
        <v>454</v>
      </c>
      <c r="J50" s="101" t="s">
        <v>36</v>
      </c>
      <c r="K50" s="101" t="s">
        <v>455</v>
      </c>
      <c r="L50" s="101">
        <v>12</v>
      </c>
      <c r="M50" s="101">
        <v>250</v>
      </c>
    </row>
    <row r="51" spans="1:13" ht="12.75">
      <c r="A51" s="263"/>
      <c r="B51" s="261"/>
      <c r="C51" s="261"/>
      <c r="D51" s="261"/>
      <c r="E51" s="323">
        <v>5000</v>
      </c>
      <c r="F51" s="368">
        <v>8</v>
      </c>
      <c r="G51" s="310" t="s">
        <v>34</v>
      </c>
      <c r="H51" s="310" t="s">
        <v>71</v>
      </c>
      <c r="I51" s="310" t="s">
        <v>39</v>
      </c>
      <c r="J51" s="310" t="s">
        <v>41</v>
      </c>
      <c r="K51" s="310" t="s">
        <v>74</v>
      </c>
      <c r="L51" s="310">
        <v>15</v>
      </c>
      <c r="M51" s="310">
        <v>239</v>
      </c>
    </row>
    <row r="52" spans="1:13" ht="12.75">
      <c r="A52" s="264"/>
      <c r="B52" s="260"/>
      <c r="C52" s="260"/>
      <c r="D52" s="260"/>
      <c r="E52" s="260"/>
      <c r="F52" s="264"/>
      <c r="G52" s="260"/>
      <c r="H52" s="260"/>
      <c r="I52" s="260"/>
      <c r="J52" s="260"/>
      <c r="K52" s="260"/>
      <c r="L52" s="260"/>
      <c r="M52" s="260"/>
    </row>
    <row r="53" spans="1:13" ht="30">
      <c r="A53" s="155">
        <v>4</v>
      </c>
      <c r="B53" s="156" t="s">
        <v>75</v>
      </c>
      <c r="C53" s="101" t="s">
        <v>453</v>
      </c>
      <c r="D53" s="101" t="s">
        <v>67</v>
      </c>
      <c r="E53" s="102" t="s">
        <v>331</v>
      </c>
      <c r="F53" s="153" t="s">
        <v>78</v>
      </c>
      <c r="G53" s="101" t="s">
        <v>190</v>
      </c>
      <c r="H53" s="101" t="s">
        <v>71</v>
      </c>
      <c r="I53" s="101" t="s">
        <v>456</v>
      </c>
      <c r="J53" s="101" t="s">
        <v>25</v>
      </c>
      <c r="K53" s="101" t="s">
        <v>67</v>
      </c>
      <c r="L53" s="101">
        <v>15</v>
      </c>
      <c r="M53" s="101">
        <v>239</v>
      </c>
    </row>
    <row r="54" spans="1:13" ht="15">
      <c r="A54" s="155">
        <v>5</v>
      </c>
      <c r="B54" s="156" t="s">
        <v>457</v>
      </c>
      <c r="C54" s="101" t="s">
        <v>81</v>
      </c>
      <c r="D54" s="101" t="s">
        <v>458</v>
      </c>
      <c r="E54" s="102">
        <v>5400</v>
      </c>
      <c r="F54" s="153" t="s">
        <v>63</v>
      </c>
      <c r="G54" s="101" t="s">
        <v>34</v>
      </c>
      <c r="H54" s="101" t="s">
        <v>53</v>
      </c>
      <c r="I54" s="101" t="s">
        <v>40</v>
      </c>
      <c r="J54" s="101" t="s">
        <v>25</v>
      </c>
      <c r="K54" s="101" t="s">
        <v>458</v>
      </c>
      <c r="L54" s="101">
        <v>17</v>
      </c>
      <c r="M54" s="101">
        <v>152</v>
      </c>
    </row>
    <row r="55" spans="1:13" ht="15">
      <c r="A55" s="367">
        <v>6</v>
      </c>
      <c r="B55" s="360" t="s">
        <v>459</v>
      </c>
      <c r="C55" s="310" t="s">
        <v>147</v>
      </c>
      <c r="D55" s="310" t="s">
        <v>500</v>
      </c>
      <c r="E55" s="323">
        <v>5000</v>
      </c>
      <c r="F55" s="324" t="s">
        <v>63</v>
      </c>
      <c r="G55" s="310" t="s">
        <v>34</v>
      </c>
      <c r="H55" s="101" t="s">
        <v>85</v>
      </c>
      <c r="I55" s="101" t="s">
        <v>40</v>
      </c>
      <c r="J55" s="310" t="s">
        <v>25</v>
      </c>
      <c r="K55" s="310" t="s">
        <v>500</v>
      </c>
      <c r="L55" s="310">
        <v>12</v>
      </c>
      <c r="M55" s="309">
        <v>250</v>
      </c>
    </row>
    <row r="56" spans="1:13" ht="15">
      <c r="A56" s="264"/>
      <c r="B56" s="260"/>
      <c r="C56" s="260"/>
      <c r="D56" s="260"/>
      <c r="E56" s="260"/>
      <c r="F56" s="264"/>
      <c r="G56" s="260"/>
      <c r="H56" s="101" t="s">
        <v>149</v>
      </c>
      <c r="I56" s="101" t="s">
        <v>101</v>
      </c>
      <c r="J56" s="260"/>
      <c r="K56" s="260"/>
      <c r="L56" s="260"/>
      <c r="M56" s="264"/>
    </row>
    <row r="57" spans="1:13" ht="28.5">
      <c r="A57" s="173">
        <v>7</v>
      </c>
      <c r="B57" s="144" t="s">
        <v>501</v>
      </c>
      <c r="C57" s="174" t="s">
        <v>502</v>
      </c>
      <c r="D57" s="134" t="s">
        <v>503</v>
      </c>
      <c r="E57" s="102">
        <v>3900</v>
      </c>
      <c r="F57" s="159">
        <v>4</v>
      </c>
      <c r="G57" s="152" t="s">
        <v>84</v>
      </c>
      <c r="H57" s="57" t="s">
        <v>131</v>
      </c>
      <c r="I57" s="101" t="s">
        <v>132</v>
      </c>
      <c r="J57" s="101" t="s">
        <v>25</v>
      </c>
      <c r="K57" s="134" t="s">
        <v>503</v>
      </c>
      <c r="L57" s="57">
        <v>10</v>
      </c>
      <c r="M57" s="101" t="s">
        <v>504</v>
      </c>
    </row>
    <row r="58" spans="1:13" ht="12.75">
      <c r="A58" s="369" t="s">
        <v>299</v>
      </c>
      <c r="B58" s="303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260"/>
    </row>
    <row r="59" spans="1:13" ht="15">
      <c r="A59" s="361">
        <v>7</v>
      </c>
      <c r="B59" s="360" t="s">
        <v>87</v>
      </c>
      <c r="C59" s="310" t="s">
        <v>88</v>
      </c>
      <c r="D59" s="310" t="s">
        <v>89</v>
      </c>
      <c r="E59" s="154" t="s">
        <v>461</v>
      </c>
      <c r="F59" s="153" t="s">
        <v>78</v>
      </c>
      <c r="G59" s="101" t="s">
        <v>64</v>
      </c>
      <c r="H59" s="101" t="s">
        <v>53</v>
      </c>
      <c r="I59" s="101" t="s">
        <v>462</v>
      </c>
      <c r="J59" s="101" t="s">
        <v>25</v>
      </c>
      <c r="K59" s="101" t="s">
        <v>463</v>
      </c>
      <c r="L59" s="101">
        <v>12</v>
      </c>
      <c r="M59" s="310">
        <v>254</v>
      </c>
    </row>
    <row r="60" spans="1:13" ht="15">
      <c r="A60" s="263"/>
      <c r="B60" s="261"/>
      <c r="C60" s="261"/>
      <c r="D60" s="261"/>
      <c r="E60" s="154" t="s">
        <v>464</v>
      </c>
      <c r="F60" s="153" t="s">
        <v>78</v>
      </c>
      <c r="G60" s="101" t="s">
        <v>465</v>
      </c>
      <c r="H60" s="101" t="s">
        <v>53</v>
      </c>
      <c r="I60" s="101" t="s">
        <v>466</v>
      </c>
      <c r="J60" s="101" t="s">
        <v>95</v>
      </c>
      <c r="K60" s="101" t="s">
        <v>96</v>
      </c>
      <c r="L60" s="101">
        <v>14</v>
      </c>
      <c r="M60" s="261"/>
    </row>
    <row r="61" spans="1:13" ht="15">
      <c r="A61" s="263"/>
      <c r="B61" s="261"/>
      <c r="C61" s="261"/>
      <c r="D61" s="261"/>
      <c r="E61" s="102" t="s">
        <v>467</v>
      </c>
      <c r="F61" s="153" t="s">
        <v>83</v>
      </c>
      <c r="G61" s="101" t="s">
        <v>465</v>
      </c>
      <c r="H61" s="101" t="s">
        <v>122</v>
      </c>
      <c r="I61" s="101" t="s">
        <v>494</v>
      </c>
      <c r="J61" s="101" t="s">
        <v>41</v>
      </c>
      <c r="K61" s="101" t="s">
        <v>96</v>
      </c>
      <c r="L61" s="101">
        <v>14</v>
      </c>
      <c r="M61" s="261"/>
    </row>
    <row r="62" spans="1:13" ht="15">
      <c r="A62" s="263"/>
      <c r="B62" s="261"/>
      <c r="C62" s="261"/>
      <c r="D62" s="261"/>
      <c r="E62" s="312" t="s">
        <v>461</v>
      </c>
      <c r="F62" s="324" t="s">
        <v>78</v>
      </c>
      <c r="G62" s="310" t="s">
        <v>64</v>
      </c>
      <c r="H62" s="101" t="s">
        <v>23</v>
      </c>
      <c r="I62" s="101" t="s">
        <v>469</v>
      </c>
      <c r="J62" s="310" t="s">
        <v>45</v>
      </c>
      <c r="K62" s="310" t="s">
        <v>463</v>
      </c>
      <c r="L62" s="310">
        <v>12</v>
      </c>
      <c r="M62" s="261"/>
    </row>
    <row r="63" spans="1:13" ht="15">
      <c r="A63" s="264"/>
      <c r="B63" s="260"/>
      <c r="C63" s="260"/>
      <c r="D63" s="260"/>
      <c r="E63" s="260"/>
      <c r="F63" s="264"/>
      <c r="G63" s="260"/>
      <c r="H63" s="101" t="s">
        <v>28</v>
      </c>
      <c r="I63" s="101" t="s">
        <v>469</v>
      </c>
      <c r="J63" s="260"/>
      <c r="K63" s="260"/>
      <c r="L63" s="260"/>
      <c r="M63" s="260"/>
    </row>
    <row r="64" spans="1:13" ht="15">
      <c r="A64" s="361">
        <v>8</v>
      </c>
      <c r="B64" s="360" t="s">
        <v>470</v>
      </c>
      <c r="C64" s="310" t="s">
        <v>173</v>
      </c>
      <c r="D64" s="310" t="s">
        <v>92</v>
      </c>
      <c r="E64" s="323" t="s">
        <v>161</v>
      </c>
      <c r="F64" s="324" t="s">
        <v>63</v>
      </c>
      <c r="G64" s="310" t="s">
        <v>64</v>
      </c>
      <c r="H64" s="101" t="s">
        <v>23</v>
      </c>
      <c r="I64" s="101" t="s">
        <v>471</v>
      </c>
      <c r="J64" s="310" t="s">
        <v>25</v>
      </c>
      <c r="K64" s="310" t="s">
        <v>92</v>
      </c>
      <c r="L64" s="310">
        <v>9</v>
      </c>
      <c r="M64" s="310">
        <v>254</v>
      </c>
    </row>
    <row r="65" spans="1:13" ht="15">
      <c r="A65" s="264"/>
      <c r="B65" s="260"/>
      <c r="C65" s="260"/>
      <c r="D65" s="260"/>
      <c r="E65" s="260"/>
      <c r="F65" s="264"/>
      <c r="G65" s="260"/>
      <c r="H65" s="101" t="s">
        <v>28</v>
      </c>
      <c r="I65" s="101" t="s">
        <v>471</v>
      </c>
      <c r="J65" s="260"/>
      <c r="K65" s="260"/>
      <c r="L65" s="260"/>
      <c r="M65" s="260"/>
    </row>
    <row r="66" spans="1:13" ht="28.5">
      <c r="A66" s="157">
        <v>9</v>
      </c>
      <c r="B66" s="156" t="s">
        <v>175</v>
      </c>
      <c r="C66" s="101" t="s">
        <v>173</v>
      </c>
      <c r="D66" s="101" t="s">
        <v>176</v>
      </c>
      <c r="E66" s="102" t="s">
        <v>161</v>
      </c>
      <c r="F66" s="153" t="s">
        <v>83</v>
      </c>
      <c r="G66" s="101" t="s">
        <v>472</v>
      </c>
      <c r="H66" s="101" t="s">
        <v>28</v>
      </c>
      <c r="I66" s="101" t="s">
        <v>473</v>
      </c>
      <c r="J66" s="101" t="s">
        <v>25</v>
      </c>
      <c r="K66" s="101" t="s">
        <v>176</v>
      </c>
      <c r="L66" s="101">
        <v>11</v>
      </c>
      <c r="M66" s="101">
        <v>254</v>
      </c>
    </row>
    <row r="67" spans="1:13" ht="28.5">
      <c r="A67" s="157">
        <v>10</v>
      </c>
      <c r="B67" s="156" t="s">
        <v>200</v>
      </c>
      <c r="C67" s="101" t="s">
        <v>201</v>
      </c>
      <c r="D67" s="101" t="s">
        <v>202</v>
      </c>
      <c r="E67" s="102" t="s">
        <v>161</v>
      </c>
      <c r="F67" s="153" t="s">
        <v>83</v>
      </c>
      <c r="G67" s="101" t="s">
        <v>84</v>
      </c>
      <c r="H67" s="101" t="s">
        <v>23</v>
      </c>
      <c r="I67" s="101" t="s">
        <v>86</v>
      </c>
      <c r="J67" s="101" t="s">
        <v>164</v>
      </c>
      <c r="K67" s="101" t="s">
        <v>202</v>
      </c>
      <c r="L67" s="101">
        <v>8</v>
      </c>
      <c r="M67" s="101">
        <v>254</v>
      </c>
    </row>
    <row r="68" spans="1:13" ht="12.75">
      <c r="A68" s="370" t="s">
        <v>474</v>
      </c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260"/>
    </row>
    <row r="69" spans="1:13" ht="15">
      <c r="A69" s="361">
        <v>11</v>
      </c>
      <c r="B69" s="360" t="s">
        <v>109</v>
      </c>
      <c r="C69" s="310" t="s">
        <v>110</v>
      </c>
      <c r="D69" s="310" t="s">
        <v>37</v>
      </c>
      <c r="E69" s="149">
        <v>5600</v>
      </c>
      <c r="F69" s="368">
        <v>8</v>
      </c>
      <c r="G69" s="57" t="s">
        <v>34</v>
      </c>
      <c r="H69" s="310" t="s">
        <v>71</v>
      </c>
      <c r="I69" s="101" t="s">
        <v>475</v>
      </c>
      <c r="J69" s="101" t="s">
        <v>25</v>
      </c>
      <c r="K69" s="101" t="s">
        <v>111</v>
      </c>
      <c r="L69" s="174">
        <v>12</v>
      </c>
      <c r="M69" s="310">
        <v>257</v>
      </c>
    </row>
    <row r="70" spans="1:13" ht="15">
      <c r="A70" s="263"/>
      <c r="B70" s="261"/>
      <c r="C70" s="261"/>
      <c r="D70" s="261"/>
      <c r="E70" s="149">
        <v>6800</v>
      </c>
      <c r="F70" s="264"/>
      <c r="G70" s="57" t="s">
        <v>112</v>
      </c>
      <c r="H70" s="260"/>
      <c r="I70" s="101" t="s">
        <v>476</v>
      </c>
      <c r="J70" s="101" t="s">
        <v>36</v>
      </c>
      <c r="K70" s="101" t="s">
        <v>114</v>
      </c>
      <c r="L70" s="174">
        <v>12</v>
      </c>
      <c r="M70" s="261"/>
    </row>
    <row r="71" spans="1:13" ht="15">
      <c r="A71" s="264"/>
      <c r="B71" s="260"/>
      <c r="C71" s="260"/>
      <c r="D71" s="260"/>
      <c r="E71" s="102">
        <v>5000</v>
      </c>
      <c r="F71" s="148">
        <v>4</v>
      </c>
      <c r="G71" s="101" t="s">
        <v>84</v>
      </c>
      <c r="H71" s="101" t="s">
        <v>31</v>
      </c>
      <c r="I71" s="101" t="s">
        <v>495</v>
      </c>
      <c r="J71" s="101" t="s">
        <v>45</v>
      </c>
      <c r="K71" s="101" t="s">
        <v>114</v>
      </c>
      <c r="L71" s="101">
        <v>10</v>
      </c>
      <c r="M71" s="260"/>
    </row>
    <row r="72" spans="1:13" ht="15">
      <c r="A72" s="367">
        <v>12</v>
      </c>
      <c r="B72" s="360" t="s">
        <v>139</v>
      </c>
      <c r="C72" s="310" t="s">
        <v>140</v>
      </c>
      <c r="D72" s="310" t="s">
        <v>141</v>
      </c>
      <c r="E72" s="323">
        <v>4800</v>
      </c>
      <c r="F72" s="324" t="s">
        <v>63</v>
      </c>
      <c r="G72" s="310" t="s">
        <v>142</v>
      </c>
      <c r="H72" s="309" t="s">
        <v>71</v>
      </c>
      <c r="I72" s="101" t="s">
        <v>143</v>
      </c>
      <c r="J72" s="101" t="s">
        <v>25</v>
      </c>
      <c r="K72" s="310" t="s">
        <v>141</v>
      </c>
      <c r="L72" s="101">
        <v>8</v>
      </c>
      <c r="M72" s="310">
        <v>257</v>
      </c>
    </row>
    <row r="73" spans="1:13" ht="15">
      <c r="A73" s="263"/>
      <c r="B73" s="261"/>
      <c r="C73" s="261"/>
      <c r="D73" s="261"/>
      <c r="E73" s="261"/>
      <c r="F73" s="263"/>
      <c r="G73" s="261"/>
      <c r="H73" s="264"/>
      <c r="I73" s="101" t="s">
        <v>144</v>
      </c>
      <c r="J73" s="101" t="s">
        <v>41</v>
      </c>
      <c r="K73" s="261"/>
      <c r="L73" s="101">
        <v>8</v>
      </c>
      <c r="M73" s="261"/>
    </row>
    <row r="74" spans="1:13" ht="15">
      <c r="A74" s="264"/>
      <c r="B74" s="260"/>
      <c r="C74" s="260"/>
      <c r="D74" s="260"/>
      <c r="E74" s="260"/>
      <c r="F74" s="264"/>
      <c r="G74" s="260"/>
      <c r="H74" s="101" t="s">
        <v>145</v>
      </c>
      <c r="I74" s="101" t="s">
        <v>143</v>
      </c>
      <c r="J74" s="101" t="s">
        <v>36</v>
      </c>
      <c r="K74" s="260"/>
      <c r="L74" s="101">
        <v>8</v>
      </c>
      <c r="M74" s="260"/>
    </row>
    <row r="75" spans="1:13" ht="15">
      <c r="A75" s="361">
        <v>13</v>
      </c>
      <c r="B75" s="360" t="s">
        <v>192</v>
      </c>
      <c r="C75" s="310" t="s">
        <v>140</v>
      </c>
      <c r="D75" s="310" t="s">
        <v>193</v>
      </c>
      <c r="E75" s="323" t="s">
        <v>161</v>
      </c>
      <c r="F75" s="324" t="s">
        <v>63</v>
      </c>
      <c r="G75" s="310" t="s">
        <v>142</v>
      </c>
      <c r="H75" s="310" t="s">
        <v>145</v>
      </c>
      <c r="I75" s="101" t="s">
        <v>194</v>
      </c>
      <c r="J75" s="101" t="s">
        <v>25</v>
      </c>
      <c r="K75" s="101" t="s">
        <v>195</v>
      </c>
      <c r="L75" s="101">
        <v>5</v>
      </c>
      <c r="M75" s="310">
        <v>257</v>
      </c>
    </row>
    <row r="76" spans="1:13" ht="15">
      <c r="A76" s="263"/>
      <c r="B76" s="261"/>
      <c r="C76" s="261"/>
      <c r="D76" s="261"/>
      <c r="E76" s="261"/>
      <c r="F76" s="263"/>
      <c r="G76" s="261"/>
      <c r="H76" s="260"/>
      <c r="I76" s="101" t="s">
        <v>196</v>
      </c>
      <c r="J76" s="101" t="s">
        <v>36</v>
      </c>
      <c r="K76" s="101" t="s">
        <v>197</v>
      </c>
      <c r="L76" s="101">
        <v>5</v>
      </c>
      <c r="M76" s="260"/>
    </row>
    <row r="77" spans="1:13" ht="15">
      <c r="A77" s="263"/>
      <c r="B77" s="261"/>
      <c r="C77" s="261"/>
      <c r="D77" s="261"/>
      <c r="E77" s="261"/>
      <c r="F77" s="263"/>
      <c r="G77" s="261"/>
      <c r="H77" s="310" t="s">
        <v>71</v>
      </c>
      <c r="I77" s="101" t="s">
        <v>194</v>
      </c>
      <c r="J77" s="101" t="s">
        <v>41</v>
      </c>
      <c r="K77" s="101" t="s">
        <v>198</v>
      </c>
      <c r="L77" s="101">
        <v>5</v>
      </c>
      <c r="M77" s="310">
        <v>257</v>
      </c>
    </row>
    <row r="78" spans="1:13" ht="15">
      <c r="A78" s="264"/>
      <c r="B78" s="260"/>
      <c r="C78" s="260"/>
      <c r="D78" s="260"/>
      <c r="E78" s="260"/>
      <c r="F78" s="264"/>
      <c r="G78" s="260"/>
      <c r="H78" s="260"/>
      <c r="I78" s="101" t="s">
        <v>196</v>
      </c>
      <c r="J78" s="101" t="s">
        <v>45</v>
      </c>
      <c r="K78" s="101" t="s">
        <v>199</v>
      </c>
      <c r="L78" s="101">
        <v>5</v>
      </c>
      <c r="M78" s="260"/>
    </row>
    <row r="79" spans="1:13" ht="30">
      <c r="A79" s="157">
        <v>14</v>
      </c>
      <c r="B79" s="156" t="s">
        <v>212</v>
      </c>
      <c r="C79" s="101" t="s">
        <v>110</v>
      </c>
      <c r="D79" s="101" t="s">
        <v>213</v>
      </c>
      <c r="E79" s="102" t="s">
        <v>161</v>
      </c>
      <c r="F79" s="148">
        <v>8</v>
      </c>
      <c r="G79" s="101" t="s">
        <v>22</v>
      </c>
      <c r="H79" s="101" t="s">
        <v>71</v>
      </c>
      <c r="I79" s="101" t="s">
        <v>477</v>
      </c>
      <c r="J79" s="101" t="s">
        <v>25</v>
      </c>
      <c r="K79" s="101" t="s">
        <v>213</v>
      </c>
      <c r="L79" s="101">
        <v>8</v>
      </c>
      <c r="M79" s="101">
        <v>257</v>
      </c>
    </row>
    <row r="80" spans="1:13" ht="12.75">
      <c r="A80" s="369" t="s">
        <v>478</v>
      </c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M80" s="260"/>
    </row>
    <row r="81" spans="1:13" ht="15">
      <c r="A81" s="361">
        <v>15</v>
      </c>
      <c r="B81" s="360" t="s">
        <v>102</v>
      </c>
      <c r="C81" s="310" t="s">
        <v>103</v>
      </c>
      <c r="D81" s="310" t="s">
        <v>104</v>
      </c>
      <c r="E81" s="102">
        <v>4400</v>
      </c>
      <c r="F81" s="324" t="s">
        <v>63</v>
      </c>
      <c r="G81" s="101" t="s">
        <v>22</v>
      </c>
      <c r="H81" s="310" t="s">
        <v>105</v>
      </c>
      <c r="I81" s="101" t="s">
        <v>106</v>
      </c>
      <c r="J81" s="101" t="s">
        <v>25</v>
      </c>
      <c r="K81" s="101" t="s">
        <v>73</v>
      </c>
      <c r="L81" s="101">
        <v>10</v>
      </c>
      <c r="M81" s="310">
        <v>254</v>
      </c>
    </row>
    <row r="82" spans="1:13" ht="15">
      <c r="A82" s="264"/>
      <c r="B82" s="260"/>
      <c r="C82" s="260"/>
      <c r="D82" s="260"/>
      <c r="E82" s="102">
        <v>4600</v>
      </c>
      <c r="F82" s="264"/>
      <c r="G82" s="101" t="s">
        <v>34</v>
      </c>
      <c r="H82" s="260"/>
      <c r="I82" s="101" t="s">
        <v>107</v>
      </c>
      <c r="J82" s="101" t="s">
        <v>36</v>
      </c>
      <c r="K82" s="101" t="s">
        <v>108</v>
      </c>
      <c r="L82" s="101">
        <v>10</v>
      </c>
      <c r="M82" s="260"/>
    </row>
    <row r="83" spans="1:13" ht="15">
      <c r="A83" s="361">
        <v>16</v>
      </c>
      <c r="B83" s="360" t="s">
        <v>184</v>
      </c>
      <c r="C83" s="310" t="s">
        <v>103</v>
      </c>
      <c r="D83" s="310" t="s">
        <v>180</v>
      </c>
      <c r="E83" s="323" t="s">
        <v>161</v>
      </c>
      <c r="F83" s="324" t="s">
        <v>63</v>
      </c>
      <c r="G83" s="101" t="s">
        <v>22</v>
      </c>
      <c r="H83" s="310" t="s">
        <v>105</v>
      </c>
      <c r="I83" s="101" t="s">
        <v>185</v>
      </c>
      <c r="J83" s="101" t="s">
        <v>25</v>
      </c>
      <c r="K83" s="101" t="s">
        <v>114</v>
      </c>
      <c r="L83" s="101">
        <v>8</v>
      </c>
      <c r="M83" s="310">
        <v>254</v>
      </c>
    </row>
    <row r="84" spans="1:13" ht="15">
      <c r="A84" s="263"/>
      <c r="B84" s="261"/>
      <c r="C84" s="261"/>
      <c r="D84" s="261"/>
      <c r="E84" s="261"/>
      <c r="F84" s="263"/>
      <c r="G84" s="101" t="s">
        <v>34</v>
      </c>
      <c r="H84" s="261"/>
      <c r="I84" s="101" t="s">
        <v>186</v>
      </c>
      <c r="J84" s="101" t="s">
        <v>36</v>
      </c>
      <c r="K84" s="101" t="s">
        <v>187</v>
      </c>
      <c r="L84" s="101">
        <v>6</v>
      </c>
      <c r="M84" s="261"/>
    </row>
    <row r="85" spans="1:13" ht="15">
      <c r="A85" s="263"/>
      <c r="B85" s="261"/>
      <c r="C85" s="261"/>
      <c r="D85" s="261"/>
      <c r="E85" s="261"/>
      <c r="F85" s="263"/>
      <c r="G85" s="101" t="s">
        <v>34</v>
      </c>
      <c r="H85" s="261"/>
      <c r="I85" s="101" t="s">
        <v>188</v>
      </c>
      <c r="J85" s="101" t="s">
        <v>41</v>
      </c>
      <c r="K85" s="101" t="s">
        <v>189</v>
      </c>
      <c r="L85" s="101">
        <v>8</v>
      </c>
      <c r="M85" s="261"/>
    </row>
    <row r="86" spans="1:13" ht="15">
      <c r="A86" s="264"/>
      <c r="B86" s="260"/>
      <c r="C86" s="260"/>
      <c r="D86" s="260"/>
      <c r="E86" s="260"/>
      <c r="F86" s="264"/>
      <c r="G86" s="101" t="s">
        <v>190</v>
      </c>
      <c r="H86" s="260"/>
      <c r="I86" s="101" t="s">
        <v>191</v>
      </c>
      <c r="J86" s="101" t="s">
        <v>45</v>
      </c>
      <c r="K86" s="101" t="s">
        <v>176</v>
      </c>
      <c r="L86" s="101">
        <v>6</v>
      </c>
      <c r="M86" s="260"/>
    </row>
    <row r="87" spans="1:13" ht="12.75">
      <c r="A87" s="371" t="s">
        <v>479</v>
      </c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3"/>
      <c r="M87" s="260"/>
    </row>
    <row r="88" spans="1:13" ht="15">
      <c r="A88" s="361">
        <v>17</v>
      </c>
      <c r="B88" s="360" t="s">
        <v>120</v>
      </c>
      <c r="C88" s="310" t="s">
        <v>121</v>
      </c>
      <c r="D88" s="57" t="s">
        <v>61</v>
      </c>
      <c r="E88" s="323">
        <v>3300</v>
      </c>
      <c r="F88" s="324" t="s">
        <v>83</v>
      </c>
      <c r="G88" s="309" t="s">
        <v>34</v>
      </c>
      <c r="H88" s="57" t="s">
        <v>122</v>
      </c>
      <c r="I88" s="57" t="s">
        <v>44</v>
      </c>
      <c r="J88" s="101" t="s">
        <v>25</v>
      </c>
      <c r="K88" s="101" t="s">
        <v>61</v>
      </c>
      <c r="L88" s="101">
        <v>12</v>
      </c>
      <c r="M88" s="310">
        <v>252</v>
      </c>
    </row>
    <row r="89" spans="1:13" ht="15">
      <c r="A89" s="263"/>
      <c r="B89" s="261"/>
      <c r="C89" s="261"/>
      <c r="D89" s="57" t="s">
        <v>73</v>
      </c>
      <c r="E89" s="261"/>
      <c r="F89" s="263"/>
      <c r="G89" s="263"/>
      <c r="H89" s="57" t="s">
        <v>122</v>
      </c>
      <c r="I89" s="57" t="s">
        <v>40</v>
      </c>
      <c r="J89" s="101" t="s">
        <v>36</v>
      </c>
      <c r="K89" s="57" t="s">
        <v>73</v>
      </c>
      <c r="L89" s="101">
        <v>12</v>
      </c>
      <c r="M89" s="261"/>
    </row>
    <row r="90" spans="1:13" ht="15">
      <c r="A90" s="264"/>
      <c r="B90" s="260"/>
      <c r="C90" s="260"/>
      <c r="D90" s="101" t="s">
        <v>123</v>
      </c>
      <c r="E90" s="260"/>
      <c r="F90" s="264"/>
      <c r="G90" s="264"/>
      <c r="H90" s="57" t="s">
        <v>122</v>
      </c>
      <c r="I90" s="57" t="s">
        <v>124</v>
      </c>
      <c r="J90" s="101" t="s">
        <v>41</v>
      </c>
      <c r="K90" s="101" t="s">
        <v>123</v>
      </c>
      <c r="L90" s="101">
        <v>12</v>
      </c>
      <c r="M90" s="260"/>
    </row>
    <row r="91" spans="1:13" ht="15">
      <c r="A91" s="361">
        <v>18</v>
      </c>
      <c r="B91" s="360" t="s">
        <v>150</v>
      </c>
      <c r="C91" s="310" t="s">
        <v>480</v>
      </c>
      <c r="D91" s="310" t="s">
        <v>117</v>
      </c>
      <c r="E91" s="323">
        <v>4800</v>
      </c>
      <c r="F91" s="324" t="s">
        <v>63</v>
      </c>
      <c r="G91" s="310" t="s">
        <v>481</v>
      </c>
      <c r="H91" s="57" t="s">
        <v>28</v>
      </c>
      <c r="I91" s="310" t="s">
        <v>33</v>
      </c>
      <c r="J91" s="310" t="s">
        <v>25</v>
      </c>
      <c r="K91" s="310" t="s">
        <v>155</v>
      </c>
      <c r="L91" s="310">
        <v>10</v>
      </c>
      <c r="M91" s="310">
        <v>252</v>
      </c>
    </row>
    <row r="92" spans="1:13" ht="15">
      <c r="A92" s="263"/>
      <c r="B92" s="261"/>
      <c r="C92" s="261"/>
      <c r="D92" s="261"/>
      <c r="E92" s="261"/>
      <c r="F92" s="263"/>
      <c r="G92" s="260"/>
      <c r="H92" s="57" t="s">
        <v>31</v>
      </c>
      <c r="I92" s="260"/>
      <c r="J92" s="260"/>
      <c r="K92" s="260"/>
      <c r="L92" s="260"/>
      <c r="M92" s="260"/>
    </row>
    <row r="93" spans="1:13" ht="15">
      <c r="A93" s="263"/>
      <c r="B93" s="261"/>
      <c r="C93" s="261"/>
      <c r="D93" s="261"/>
      <c r="E93" s="261"/>
      <c r="F93" s="263"/>
      <c r="G93" s="310" t="s">
        <v>153</v>
      </c>
      <c r="H93" s="57" t="s">
        <v>28</v>
      </c>
      <c r="I93" s="310" t="s">
        <v>35</v>
      </c>
      <c r="J93" s="310" t="s">
        <v>36</v>
      </c>
      <c r="K93" s="310" t="s">
        <v>482</v>
      </c>
      <c r="L93" s="310">
        <v>10</v>
      </c>
      <c r="M93" s="310">
        <v>252</v>
      </c>
    </row>
    <row r="94" spans="1:13" ht="15">
      <c r="A94" s="264"/>
      <c r="B94" s="260"/>
      <c r="C94" s="260"/>
      <c r="D94" s="260"/>
      <c r="E94" s="260"/>
      <c r="F94" s="264"/>
      <c r="G94" s="260"/>
      <c r="H94" s="57" t="s">
        <v>31</v>
      </c>
      <c r="I94" s="260"/>
      <c r="J94" s="260"/>
      <c r="K94" s="260"/>
      <c r="L94" s="260"/>
      <c r="M94" s="260"/>
    </row>
    <row r="95" spans="1:13" ht="15">
      <c r="A95" s="361">
        <v>19</v>
      </c>
      <c r="B95" s="360" t="s">
        <v>158</v>
      </c>
      <c r="C95" s="310" t="s">
        <v>159</v>
      </c>
      <c r="D95" s="310" t="s">
        <v>169</v>
      </c>
      <c r="E95" s="323" t="s">
        <v>161</v>
      </c>
      <c r="F95" s="324">
        <v>8</v>
      </c>
      <c r="G95" s="310" t="s">
        <v>162</v>
      </c>
      <c r="H95" s="310" t="s">
        <v>23</v>
      </c>
      <c r="I95" s="101" t="s">
        <v>483</v>
      </c>
      <c r="J95" s="310" t="s">
        <v>164</v>
      </c>
      <c r="K95" s="310" t="s">
        <v>169</v>
      </c>
      <c r="L95" s="310">
        <v>24</v>
      </c>
      <c r="M95" s="101">
        <v>259</v>
      </c>
    </row>
    <row r="96" spans="1:13" ht="15">
      <c r="A96" s="263"/>
      <c r="B96" s="261"/>
      <c r="C96" s="261"/>
      <c r="D96" s="261"/>
      <c r="E96" s="261"/>
      <c r="F96" s="263"/>
      <c r="G96" s="261"/>
      <c r="H96" s="260"/>
      <c r="I96" s="101" t="s">
        <v>484</v>
      </c>
      <c r="J96" s="261"/>
      <c r="K96" s="261"/>
      <c r="L96" s="261"/>
      <c r="M96" s="101">
        <v>257</v>
      </c>
    </row>
    <row r="97" spans="1:13" ht="15">
      <c r="A97" s="263"/>
      <c r="B97" s="261"/>
      <c r="C97" s="261"/>
      <c r="D97" s="261"/>
      <c r="E97" s="261"/>
      <c r="F97" s="263"/>
      <c r="G97" s="261"/>
      <c r="H97" s="310" t="s">
        <v>28</v>
      </c>
      <c r="I97" s="101" t="s">
        <v>483</v>
      </c>
      <c r="J97" s="261"/>
      <c r="K97" s="261"/>
      <c r="L97" s="261"/>
      <c r="M97" s="101">
        <v>254</v>
      </c>
    </row>
    <row r="98" spans="1:13" ht="15">
      <c r="A98" s="264"/>
      <c r="B98" s="260"/>
      <c r="C98" s="260"/>
      <c r="D98" s="260"/>
      <c r="E98" s="260"/>
      <c r="F98" s="264"/>
      <c r="G98" s="260"/>
      <c r="H98" s="260"/>
      <c r="I98" s="101" t="s">
        <v>484</v>
      </c>
      <c r="J98" s="260"/>
      <c r="K98" s="260"/>
      <c r="L98" s="260"/>
      <c r="M98" s="101">
        <v>257</v>
      </c>
    </row>
    <row r="99" spans="1:13" ht="47.25" customHeight="1">
      <c r="A99" s="361">
        <v>20</v>
      </c>
      <c r="B99" s="360" t="s">
        <v>165</v>
      </c>
      <c r="C99" s="325" t="s">
        <v>166</v>
      </c>
      <c r="D99" s="310" t="s">
        <v>134</v>
      </c>
      <c r="E99" s="378" t="s">
        <v>161</v>
      </c>
      <c r="F99" s="379">
        <v>4</v>
      </c>
      <c r="G99" s="325" t="s">
        <v>167</v>
      </c>
      <c r="H99" s="310" t="s">
        <v>149</v>
      </c>
      <c r="I99" s="151" t="s">
        <v>168</v>
      </c>
      <c r="J99" s="151" t="s">
        <v>25</v>
      </c>
      <c r="K99" s="101" t="s">
        <v>169</v>
      </c>
      <c r="L99" s="151">
        <v>5</v>
      </c>
      <c r="M99" s="325">
        <v>252</v>
      </c>
    </row>
    <row r="100" spans="1:13" ht="15">
      <c r="A100" s="264"/>
      <c r="B100" s="260"/>
      <c r="C100" s="260"/>
      <c r="D100" s="260"/>
      <c r="E100" s="260"/>
      <c r="F100" s="264"/>
      <c r="G100" s="260"/>
      <c r="H100" s="260"/>
      <c r="I100" s="151" t="s">
        <v>170</v>
      </c>
      <c r="J100" s="151" t="s">
        <v>36</v>
      </c>
      <c r="K100" s="101" t="s">
        <v>171</v>
      </c>
      <c r="L100" s="151">
        <v>5</v>
      </c>
      <c r="M100" s="260"/>
    </row>
    <row r="101" spans="1:13" ht="28.5">
      <c r="A101" s="157">
        <v>21</v>
      </c>
      <c r="B101" s="156" t="s">
        <v>203</v>
      </c>
      <c r="C101" s="101" t="s">
        <v>121</v>
      </c>
      <c r="D101" s="101" t="s">
        <v>485</v>
      </c>
      <c r="E101" s="102" t="s">
        <v>204</v>
      </c>
      <c r="F101" s="153" t="s">
        <v>83</v>
      </c>
      <c r="G101" s="101" t="s">
        <v>167</v>
      </c>
      <c r="H101" s="101" t="s">
        <v>122</v>
      </c>
      <c r="I101" s="101" t="s">
        <v>205</v>
      </c>
      <c r="J101" s="101" t="s">
        <v>164</v>
      </c>
      <c r="K101" s="101" t="s">
        <v>67</v>
      </c>
      <c r="L101" s="101">
        <v>8</v>
      </c>
      <c r="M101" s="101">
        <v>252</v>
      </c>
    </row>
    <row r="102" spans="1:13" ht="12.75">
      <c r="A102" s="369" t="s">
        <v>312</v>
      </c>
      <c r="B102" s="303"/>
      <c r="C102" s="303"/>
      <c r="D102" s="303"/>
      <c r="E102" s="303"/>
      <c r="F102" s="303"/>
      <c r="G102" s="303"/>
      <c r="H102" s="303"/>
      <c r="I102" s="303"/>
      <c r="J102" s="303"/>
      <c r="K102" s="303"/>
      <c r="L102" s="303"/>
      <c r="M102" s="260"/>
    </row>
    <row r="103" spans="1:13" ht="15">
      <c r="A103" s="367">
        <v>22</v>
      </c>
      <c r="B103" s="367" t="s">
        <v>115</v>
      </c>
      <c r="C103" s="309" t="s">
        <v>116</v>
      </c>
      <c r="D103" s="309" t="s">
        <v>117</v>
      </c>
      <c r="E103" s="359">
        <v>5400</v>
      </c>
      <c r="F103" s="376" t="s">
        <v>118</v>
      </c>
      <c r="G103" s="309" t="s">
        <v>34</v>
      </c>
      <c r="H103" s="309" t="s">
        <v>85</v>
      </c>
      <c r="I103" s="57" t="s">
        <v>40</v>
      </c>
      <c r="J103" s="57" t="s">
        <v>36</v>
      </c>
      <c r="K103" s="57" t="s">
        <v>114</v>
      </c>
      <c r="L103" s="57">
        <v>16</v>
      </c>
      <c r="M103" s="309">
        <v>257</v>
      </c>
    </row>
    <row r="104" spans="1:13" ht="15">
      <c r="A104" s="263"/>
      <c r="B104" s="263"/>
      <c r="C104" s="263"/>
      <c r="D104" s="263"/>
      <c r="E104" s="263"/>
      <c r="F104" s="263"/>
      <c r="G104" s="263"/>
      <c r="H104" s="263"/>
      <c r="I104" s="57" t="s">
        <v>35</v>
      </c>
      <c r="J104" s="57" t="s">
        <v>41</v>
      </c>
      <c r="K104" s="57" t="s">
        <v>129</v>
      </c>
      <c r="L104" s="57">
        <v>15</v>
      </c>
      <c r="M104" s="263"/>
    </row>
    <row r="105" spans="1:13" ht="15">
      <c r="A105" s="263"/>
      <c r="B105" s="263"/>
      <c r="C105" s="263"/>
      <c r="D105" s="263"/>
      <c r="E105" s="263"/>
      <c r="F105" s="263"/>
      <c r="G105" s="263"/>
      <c r="H105" s="264"/>
      <c r="I105" s="57" t="s">
        <v>39</v>
      </c>
      <c r="J105" s="57" t="s">
        <v>45</v>
      </c>
      <c r="K105" s="57" t="s">
        <v>486</v>
      </c>
      <c r="L105" s="57">
        <v>15</v>
      </c>
      <c r="M105" s="264"/>
    </row>
    <row r="106" spans="1:13" ht="15">
      <c r="A106" s="263"/>
      <c r="B106" s="263"/>
      <c r="C106" s="263"/>
      <c r="D106" s="263"/>
      <c r="E106" s="263"/>
      <c r="F106" s="263"/>
      <c r="G106" s="263"/>
      <c r="H106" s="309" t="s">
        <v>122</v>
      </c>
      <c r="I106" s="57" t="s">
        <v>40</v>
      </c>
      <c r="J106" s="57" t="s">
        <v>36</v>
      </c>
      <c r="K106" s="57" t="s">
        <v>114</v>
      </c>
      <c r="L106" s="57">
        <v>15</v>
      </c>
      <c r="M106" s="381">
        <v>250</v>
      </c>
    </row>
    <row r="107" spans="1:13" ht="15">
      <c r="A107" s="263"/>
      <c r="B107" s="263"/>
      <c r="C107" s="263"/>
      <c r="D107" s="263"/>
      <c r="E107" s="263"/>
      <c r="F107" s="263"/>
      <c r="G107" s="263"/>
      <c r="H107" s="263"/>
      <c r="I107" s="57" t="s">
        <v>35</v>
      </c>
      <c r="J107" s="57" t="s">
        <v>41</v>
      </c>
      <c r="K107" s="57" t="s">
        <v>129</v>
      </c>
      <c r="L107" s="57">
        <v>15</v>
      </c>
      <c r="M107" s="263"/>
    </row>
    <row r="108" spans="1:13" ht="15">
      <c r="A108" s="264"/>
      <c r="B108" s="264"/>
      <c r="C108" s="264"/>
      <c r="D108" s="264"/>
      <c r="E108" s="264"/>
      <c r="F108" s="264"/>
      <c r="G108" s="264"/>
      <c r="H108" s="264"/>
      <c r="I108" s="57" t="s">
        <v>39</v>
      </c>
      <c r="J108" s="57" t="s">
        <v>45</v>
      </c>
      <c r="K108" s="134" t="s">
        <v>119</v>
      </c>
      <c r="L108" s="57">
        <v>15</v>
      </c>
      <c r="M108" s="264"/>
    </row>
    <row r="109" spans="1:13" ht="15">
      <c r="A109" s="367">
        <v>23</v>
      </c>
      <c r="B109" s="372" t="s">
        <v>178</v>
      </c>
      <c r="C109" s="353" t="s">
        <v>121</v>
      </c>
      <c r="D109" s="373" t="s">
        <v>256</v>
      </c>
      <c r="E109" s="374" t="s">
        <v>161</v>
      </c>
      <c r="F109" s="159" t="s">
        <v>83</v>
      </c>
      <c r="G109" s="133" t="s">
        <v>34</v>
      </c>
      <c r="H109" s="57" t="s">
        <v>23</v>
      </c>
      <c r="I109" s="133" t="s">
        <v>91</v>
      </c>
      <c r="J109" s="133" t="s">
        <v>25</v>
      </c>
      <c r="K109" s="133" t="s">
        <v>487</v>
      </c>
      <c r="L109" s="133">
        <v>8</v>
      </c>
      <c r="M109" s="57">
        <v>252</v>
      </c>
    </row>
    <row r="110" spans="1:13" ht="12.75">
      <c r="A110" s="263"/>
      <c r="B110" s="261"/>
      <c r="C110" s="261"/>
      <c r="D110" s="261"/>
      <c r="E110" s="261"/>
      <c r="F110" s="324" t="s">
        <v>83</v>
      </c>
      <c r="G110" s="310" t="s">
        <v>84</v>
      </c>
      <c r="H110" s="309" t="s">
        <v>23</v>
      </c>
      <c r="I110" s="310" t="s">
        <v>98</v>
      </c>
      <c r="J110" s="310" t="s">
        <v>36</v>
      </c>
      <c r="K110" s="310" t="s">
        <v>258</v>
      </c>
      <c r="L110" s="310">
        <v>8</v>
      </c>
      <c r="M110" s="310">
        <v>252</v>
      </c>
    </row>
    <row r="111" spans="1:13" ht="12.75">
      <c r="A111" s="264"/>
      <c r="B111" s="260"/>
      <c r="C111" s="260"/>
      <c r="D111" s="260"/>
      <c r="E111" s="260"/>
      <c r="F111" s="264"/>
      <c r="G111" s="260"/>
      <c r="H111" s="264"/>
      <c r="I111" s="260"/>
      <c r="J111" s="260"/>
      <c r="K111" s="260"/>
      <c r="L111" s="260"/>
      <c r="M111" s="260"/>
    </row>
    <row r="112" spans="1:13" ht="15">
      <c r="A112" s="367">
        <v>24</v>
      </c>
      <c r="B112" s="367" t="s">
        <v>220</v>
      </c>
      <c r="C112" s="309" t="s">
        <v>116</v>
      </c>
      <c r="D112" s="309" t="s">
        <v>92</v>
      </c>
      <c r="E112" s="359" t="s">
        <v>161</v>
      </c>
      <c r="F112" s="359">
        <v>8</v>
      </c>
      <c r="G112" s="309" t="s">
        <v>34</v>
      </c>
      <c r="H112" s="309" t="s">
        <v>53</v>
      </c>
      <c r="I112" s="57" t="s">
        <v>174</v>
      </c>
      <c r="J112" s="57" t="s">
        <v>25</v>
      </c>
      <c r="K112" s="57" t="s">
        <v>213</v>
      </c>
      <c r="L112" s="57">
        <v>10</v>
      </c>
      <c r="M112" s="309">
        <v>250</v>
      </c>
    </row>
    <row r="113" spans="1:13" ht="15">
      <c r="A113" s="264"/>
      <c r="B113" s="264"/>
      <c r="C113" s="264"/>
      <c r="D113" s="264"/>
      <c r="E113" s="264"/>
      <c r="F113" s="264"/>
      <c r="G113" s="264"/>
      <c r="H113" s="264"/>
      <c r="I113" s="57" t="s">
        <v>101</v>
      </c>
      <c r="J113" s="57" t="s">
        <v>36</v>
      </c>
      <c r="K113" s="57" t="s">
        <v>111</v>
      </c>
      <c r="L113" s="57">
        <v>10</v>
      </c>
      <c r="M113" s="264"/>
    </row>
    <row r="114" spans="1:13" ht="14.25">
      <c r="A114" s="382" t="s">
        <v>488</v>
      </c>
      <c r="B114" s="274"/>
      <c r="C114" s="274"/>
      <c r="D114" s="274"/>
      <c r="E114" s="274"/>
      <c r="F114" s="274"/>
      <c r="G114" s="274"/>
      <c r="H114" s="274"/>
      <c r="I114" s="274"/>
      <c r="J114" s="274"/>
      <c r="K114" s="274"/>
      <c r="L114" s="274"/>
      <c r="M114" s="275"/>
    </row>
    <row r="115" spans="1:13" ht="15">
      <c r="A115" s="367">
        <v>25</v>
      </c>
      <c r="B115" s="367" t="s">
        <v>125</v>
      </c>
      <c r="C115" s="309" t="s">
        <v>126</v>
      </c>
      <c r="D115" s="309" t="s">
        <v>496</v>
      </c>
      <c r="E115" s="359">
        <v>5200</v>
      </c>
      <c r="F115" s="376" t="s">
        <v>83</v>
      </c>
      <c r="G115" s="375" t="s">
        <v>84</v>
      </c>
      <c r="H115" s="309" t="s">
        <v>85</v>
      </c>
      <c r="I115" s="57" t="s">
        <v>128</v>
      </c>
      <c r="J115" s="57" t="s">
        <v>25</v>
      </c>
      <c r="K115" s="57" t="s">
        <v>129</v>
      </c>
      <c r="L115" s="57">
        <v>8</v>
      </c>
      <c r="M115" s="309">
        <v>259</v>
      </c>
    </row>
    <row r="116" spans="1:13" ht="15">
      <c r="A116" s="263"/>
      <c r="B116" s="263"/>
      <c r="C116" s="263"/>
      <c r="D116" s="263"/>
      <c r="E116" s="263"/>
      <c r="F116" s="263"/>
      <c r="G116" s="263"/>
      <c r="H116" s="263"/>
      <c r="I116" s="57" t="s">
        <v>130</v>
      </c>
      <c r="J116" s="57" t="s">
        <v>36</v>
      </c>
      <c r="K116" s="57" t="s">
        <v>111</v>
      </c>
      <c r="L116" s="57">
        <v>8</v>
      </c>
      <c r="M116" s="263"/>
    </row>
    <row r="117" spans="1:13" ht="15">
      <c r="A117" s="263"/>
      <c r="B117" s="263"/>
      <c r="C117" s="263"/>
      <c r="D117" s="263"/>
      <c r="E117" s="263"/>
      <c r="F117" s="263"/>
      <c r="G117" s="263"/>
      <c r="H117" s="264"/>
      <c r="I117" s="57" t="s">
        <v>98</v>
      </c>
      <c r="J117" s="57" t="s">
        <v>41</v>
      </c>
      <c r="K117" s="57" t="s">
        <v>111</v>
      </c>
      <c r="L117" s="57">
        <v>8</v>
      </c>
      <c r="M117" s="263"/>
    </row>
    <row r="118" spans="1:13" ht="15">
      <c r="A118" s="263"/>
      <c r="B118" s="263"/>
      <c r="C118" s="263"/>
      <c r="D118" s="263"/>
      <c r="E118" s="263"/>
      <c r="F118" s="263"/>
      <c r="G118" s="263"/>
      <c r="H118" s="309" t="s">
        <v>28</v>
      </c>
      <c r="I118" s="152" t="s">
        <v>497</v>
      </c>
      <c r="J118" s="152" t="s">
        <v>66</v>
      </c>
      <c r="K118" s="152" t="s">
        <v>111</v>
      </c>
      <c r="L118" s="152">
        <v>8</v>
      </c>
      <c r="M118" s="263"/>
    </row>
    <row r="119" spans="1:13" ht="15">
      <c r="A119" s="264"/>
      <c r="B119" s="264"/>
      <c r="C119" s="264"/>
      <c r="D119" s="264"/>
      <c r="E119" s="264"/>
      <c r="F119" s="264"/>
      <c r="G119" s="264"/>
      <c r="H119" s="264"/>
      <c r="I119" s="152" t="s">
        <v>98</v>
      </c>
      <c r="J119" s="152" t="s">
        <v>352</v>
      </c>
      <c r="K119" s="152" t="s">
        <v>498</v>
      </c>
      <c r="L119" s="152">
        <v>8</v>
      </c>
      <c r="M119" s="264"/>
    </row>
    <row r="120" spans="1:13" ht="30">
      <c r="A120" s="160">
        <v>26</v>
      </c>
      <c r="B120" s="169" t="s">
        <v>489</v>
      </c>
      <c r="C120" s="57" t="s">
        <v>126</v>
      </c>
      <c r="D120" s="57" t="s">
        <v>134</v>
      </c>
      <c r="E120" s="149">
        <v>5400</v>
      </c>
      <c r="F120" s="149">
        <v>8</v>
      </c>
      <c r="G120" s="57" t="s">
        <v>34</v>
      </c>
      <c r="H120" s="57" t="s">
        <v>105</v>
      </c>
      <c r="I120" s="57" t="s">
        <v>135</v>
      </c>
      <c r="J120" s="57" t="s">
        <v>25</v>
      </c>
      <c r="K120" s="57" t="s">
        <v>134</v>
      </c>
      <c r="L120" s="57">
        <v>10</v>
      </c>
      <c r="M120" s="57">
        <v>259</v>
      </c>
    </row>
    <row r="121" spans="1:13" ht="30">
      <c r="A121" s="160">
        <v>27</v>
      </c>
      <c r="B121" s="169" t="s">
        <v>490</v>
      </c>
      <c r="C121" s="57" t="s">
        <v>126</v>
      </c>
      <c r="D121" s="57" t="s">
        <v>137</v>
      </c>
      <c r="E121" s="149">
        <v>5400</v>
      </c>
      <c r="F121" s="159" t="s">
        <v>63</v>
      </c>
      <c r="G121" s="57" t="s">
        <v>34</v>
      </c>
      <c r="H121" s="57" t="s">
        <v>105</v>
      </c>
      <c r="I121" s="57" t="s">
        <v>138</v>
      </c>
      <c r="J121" s="57" t="s">
        <v>25</v>
      </c>
      <c r="K121" s="57" t="s">
        <v>137</v>
      </c>
      <c r="L121" s="57">
        <v>10</v>
      </c>
      <c r="M121" s="57">
        <v>259</v>
      </c>
    </row>
    <row r="122" spans="1:13" ht="30">
      <c r="A122" s="160">
        <v>28</v>
      </c>
      <c r="B122" s="169" t="s">
        <v>491</v>
      </c>
      <c r="C122" s="57" t="s">
        <v>126</v>
      </c>
      <c r="D122" s="57" t="s">
        <v>209</v>
      </c>
      <c r="E122" s="149" t="s">
        <v>204</v>
      </c>
      <c r="F122" s="159" t="s">
        <v>63</v>
      </c>
      <c r="G122" s="57" t="s">
        <v>210</v>
      </c>
      <c r="H122" s="57" t="s">
        <v>105</v>
      </c>
      <c r="I122" s="57" t="s">
        <v>211</v>
      </c>
      <c r="J122" s="57" t="s">
        <v>164</v>
      </c>
      <c r="K122" s="57" t="s">
        <v>209</v>
      </c>
      <c r="L122" s="57">
        <v>6</v>
      </c>
      <c r="M122" s="57">
        <v>259</v>
      </c>
    </row>
    <row r="123" spans="1:13" ht="15">
      <c r="A123" s="173">
        <v>29</v>
      </c>
      <c r="B123" s="175" t="s">
        <v>505</v>
      </c>
      <c r="C123" s="176" t="s">
        <v>126</v>
      </c>
      <c r="D123" s="177" t="s">
        <v>506</v>
      </c>
      <c r="E123" s="178" t="s">
        <v>507</v>
      </c>
      <c r="F123" s="179">
        <v>4</v>
      </c>
      <c r="G123" s="180" t="s">
        <v>153</v>
      </c>
      <c r="H123" s="176" t="s">
        <v>28</v>
      </c>
      <c r="I123" s="181" t="s">
        <v>508</v>
      </c>
      <c r="J123" s="180" t="s">
        <v>25</v>
      </c>
      <c r="K123" s="180" t="s">
        <v>506</v>
      </c>
      <c r="L123" s="180">
        <v>10</v>
      </c>
      <c r="M123" s="180">
        <v>259</v>
      </c>
    </row>
  </sheetData>
  <mergeCells count="260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L62:L63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81:M82"/>
    <mergeCell ref="F75:F78"/>
    <mergeCell ref="G75:G78"/>
    <mergeCell ref="M75:M76"/>
    <mergeCell ref="H77:H78"/>
    <mergeCell ref="A80:M80"/>
    <mergeCell ref="A81:A82"/>
    <mergeCell ref="H81:H82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A72:A74"/>
    <mergeCell ref="B72:B74"/>
    <mergeCell ref="C72:C74"/>
    <mergeCell ref="D72:D74"/>
    <mergeCell ref="E72:E74"/>
    <mergeCell ref="F72:F74"/>
    <mergeCell ref="G72:G74"/>
    <mergeCell ref="H72:H73"/>
    <mergeCell ref="M77:M78"/>
    <mergeCell ref="K40:K42"/>
    <mergeCell ref="L40:L42"/>
    <mergeCell ref="J40:J42"/>
    <mergeCell ref="H41:H42"/>
    <mergeCell ref="J43:J45"/>
    <mergeCell ref="K43:K45"/>
    <mergeCell ref="L43:L45"/>
    <mergeCell ref="K72:K74"/>
    <mergeCell ref="M72:M74"/>
    <mergeCell ref="H46:H47"/>
    <mergeCell ref="I46:I47"/>
    <mergeCell ref="K55:K56"/>
    <mergeCell ref="L55:L56"/>
    <mergeCell ref="A58:M58"/>
    <mergeCell ref="H51:H52"/>
    <mergeCell ref="I51:I52"/>
    <mergeCell ref="J51:J52"/>
    <mergeCell ref="K51:K52"/>
    <mergeCell ref="L51:L52"/>
    <mergeCell ref="M51:M52"/>
    <mergeCell ref="J55:J56"/>
    <mergeCell ref="M55:M56"/>
    <mergeCell ref="A38:A49"/>
    <mergeCell ref="B38:B49"/>
    <mergeCell ref="J46:J48"/>
    <mergeCell ref="K46:K48"/>
    <mergeCell ref="L46:L48"/>
    <mergeCell ref="M46:M47"/>
    <mergeCell ref="L64:L65"/>
    <mergeCell ref="M64:M65"/>
    <mergeCell ref="A68:M68"/>
    <mergeCell ref="B69:B71"/>
    <mergeCell ref="C69:C71"/>
    <mergeCell ref="D69:D71"/>
    <mergeCell ref="M69:M71"/>
    <mergeCell ref="A69:A71"/>
    <mergeCell ref="C38:C49"/>
    <mergeCell ref="D38:D49"/>
    <mergeCell ref="A50:A52"/>
    <mergeCell ref="B50:B52"/>
    <mergeCell ref="C50:C52"/>
    <mergeCell ref="D50:D52"/>
    <mergeCell ref="E51:E52"/>
    <mergeCell ref="F51:F52"/>
    <mergeCell ref="G51:G52"/>
    <mergeCell ref="M59:M63"/>
    <mergeCell ref="J62:J63"/>
    <mergeCell ref="K62:K63"/>
    <mergeCell ref="E38:E39"/>
    <mergeCell ref="F26:F31"/>
    <mergeCell ref="G26:G31"/>
    <mergeCell ref="H26:H27"/>
    <mergeCell ref="J26:J31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F38:F39"/>
    <mergeCell ref="G38:G39"/>
    <mergeCell ref="J38:J39"/>
    <mergeCell ref="K38:K39"/>
    <mergeCell ref="L38:L39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F20:F25"/>
    <mergeCell ref="H20:H21"/>
    <mergeCell ref="J20:J25"/>
    <mergeCell ref="K20:K25"/>
    <mergeCell ref="L20:L25"/>
    <mergeCell ref="H22:H23"/>
    <mergeCell ref="H24:H25"/>
    <mergeCell ref="E17:E19"/>
    <mergeCell ref="E26:E31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64:A65"/>
    <mergeCell ref="B64:B65"/>
    <mergeCell ref="C64:C65"/>
    <mergeCell ref="D64:D65"/>
    <mergeCell ref="A55:A56"/>
    <mergeCell ref="B55:B56"/>
    <mergeCell ref="C55:C56"/>
    <mergeCell ref="D55:D56"/>
    <mergeCell ref="E55:E56"/>
    <mergeCell ref="F55:F56"/>
    <mergeCell ref="G55:G56"/>
    <mergeCell ref="B17:B37"/>
    <mergeCell ref="C17:C37"/>
    <mergeCell ref="D17:D37"/>
    <mergeCell ref="F17:F19"/>
    <mergeCell ref="G17:G19"/>
    <mergeCell ref="G20:G25"/>
    <mergeCell ref="G32:G37"/>
    <mergeCell ref="F46:F48"/>
    <mergeCell ref="G46:G48"/>
    <mergeCell ref="E40:E42"/>
    <mergeCell ref="F40:F42"/>
    <mergeCell ref="G40:G42"/>
    <mergeCell ref="E43:E45"/>
    <mergeCell ref="F43:F45"/>
    <mergeCell ref="G43:G45"/>
    <mergeCell ref="E46:E48"/>
    <mergeCell ref="E20:E25"/>
  </mergeCells>
  <pageMargins left="0.7" right="0.7" top="0.75" bottom="0.75" header="0.3" footer="0.3"/>
  <pageSetup paperSize="9" scale="60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AA1000"/>
  <sheetViews>
    <sheetView workbookViewId="0"/>
  </sheetViews>
  <sheetFormatPr defaultColWidth="12.7109375" defaultRowHeight="15.75" customHeight="1"/>
  <cols>
    <col min="13" max="13" width="31.7109375" customWidth="1"/>
  </cols>
  <sheetData>
    <row r="1" spans="1:27" ht="12.75">
      <c r="A1" s="182"/>
      <c r="B1" s="182"/>
      <c r="C1" s="182"/>
      <c r="D1" s="182"/>
      <c r="E1" s="183"/>
      <c r="F1" s="182"/>
      <c r="G1" s="182"/>
      <c r="H1" s="182"/>
      <c r="I1" s="182"/>
      <c r="J1" s="182"/>
      <c r="K1" s="182"/>
      <c r="L1" s="182"/>
      <c r="M1" s="182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7" ht="15.75" customHeight="1">
      <c r="A2" s="182"/>
      <c r="B2" s="182"/>
      <c r="C2" s="182"/>
      <c r="D2" s="182"/>
      <c r="E2" s="183"/>
      <c r="F2" s="182"/>
      <c r="G2" s="182"/>
      <c r="H2" s="384" t="s">
        <v>0</v>
      </c>
      <c r="I2" s="269"/>
      <c r="J2" s="269"/>
      <c r="K2" s="269"/>
      <c r="L2" s="269"/>
      <c r="M2" s="182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ht="15.75" customHeight="1">
      <c r="A3" s="182"/>
      <c r="B3" s="182"/>
      <c r="C3" s="182"/>
      <c r="D3" s="182"/>
      <c r="E3" s="183"/>
      <c r="F3" s="182"/>
      <c r="G3" s="182"/>
      <c r="H3" s="384" t="s">
        <v>1</v>
      </c>
      <c r="I3" s="269"/>
      <c r="J3" s="269"/>
      <c r="K3" s="269"/>
      <c r="L3" s="269"/>
      <c r="M3" s="182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ht="15.75" customHeight="1">
      <c r="A4" s="182"/>
      <c r="B4" s="182"/>
      <c r="C4" s="182"/>
      <c r="D4" s="182"/>
      <c r="E4" s="183"/>
      <c r="F4" s="182"/>
      <c r="G4" s="182"/>
      <c r="H4" s="385" t="s">
        <v>2</v>
      </c>
      <c r="I4" s="269"/>
      <c r="J4" s="269"/>
      <c r="K4" s="269"/>
      <c r="L4" s="269"/>
      <c r="M4" s="182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ht="15.75" customHeight="1">
      <c r="A5" s="182"/>
      <c r="B5" s="182"/>
      <c r="C5" s="182"/>
      <c r="D5" s="182"/>
      <c r="E5" s="183"/>
      <c r="F5" s="182"/>
      <c r="G5" s="182"/>
      <c r="H5" s="385" t="s">
        <v>509</v>
      </c>
      <c r="I5" s="269"/>
      <c r="J5" s="269"/>
      <c r="K5" s="269"/>
      <c r="L5" s="269"/>
      <c r="M5" s="182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27" ht="12.75">
      <c r="A6" s="182"/>
      <c r="B6" s="182"/>
      <c r="C6" s="182"/>
      <c r="D6" s="182"/>
      <c r="E6" s="183"/>
      <c r="F6" s="182"/>
      <c r="G6" s="182"/>
      <c r="H6" s="182"/>
      <c r="I6" s="182"/>
      <c r="J6" s="182"/>
      <c r="K6" s="182"/>
      <c r="L6" s="182"/>
      <c r="M6" s="182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ht="12.75">
      <c r="A7" s="182"/>
      <c r="B7" s="182"/>
      <c r="C7" s="182"/>
      <c r="D7" s="182"/>
      <c r="E7" s="183"/>
      <c r="F7" s="182"/>
      <c r="G7" s="182"/>
      <c r="H7" s="182"/>
      <c r="I7" s="182"/>
      <c r="J7" s="182"/>
      <c r="K7" s="182"/>
      <c r="L7" s="182"/>
      <c r="M7" s="182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ht="12.75">
      <c r="A8" s="182"/>
      <c r="B8" s="182"/>
      <c r="C8" s="182"/>
      <c r="D8" s="182"/>
      <c r="E8" s="183"/>
      <c r="F8" s="182"/>
      <c r="G8" s="182"/>
      <c r="H8" s="182"/>
      <c r="I8" s="182"/>
      <c r="J8" s="182"/>
      <c r="K8" s="182"/>
      <c r="L8" s="182"/>
      <c r="M8" s="182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9" spans="1:27" ht="12.75">
      <c r="A9" s="182"/>
      <c r="B9" s="182"/>
      <c r="C9" s="182"/>
      <c r="D9" s="182"/>
      <c r="E9" s="183"/>
      <c r="F9" s="182"/>
      <c r="G9" s="182"/>
      <c r="H9" s="182"/>
      <c r="I9" s="182"/>
      <c r="J9" s="182"/>
      <c r="K9" s="182"/>
      <c r="L9" s="182"/>
      <c r="M9" s="182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ht="12.75">
      <c r="A10" s="182"/>
      <c r="B10" s="182"/>
      <c r="C10" s="182"/>
      <c r="D10" s="182"/>
      <c r="E10" s="183"/>
      <c r="F10" s="182"/>
      <c r="G10" s="182"/>
      <c r="H10" s="182"/>
      <c r="I10" s="182"/>
      <c r="J10" s="182"/>
      <c r="K10" s="182"/>
      <c r="L10" s="182"/>
      <c r="M10" s="182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</row>
    <row r="11" spans="1:27" ht="12.75">
      <c r="A11" s="182"/>
      <c r="B11" s="182"/>
      <c r="C11" s="182"/>
      <c r="D11" s="182"/>
      <c r="E11" s="183"/>
      <c r="F11" s="182"/>
      <c r="G11" s="182"/>
      <c r="H11" s="182"/>
      <c r="I11" s="182"/>
      <c r="J11" s="182"/>
      <c r="K11" s="182"/>
      <c r="L11" s="182"/>
      <c r="M11" s="182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</row>
    <row r="12" spans="1:27" ht="15.75" customHeight="1">
      <c r="A12" s="386" t="s">
        <v>510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182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</row>
    <row r="13" spans="1:27" ht="12.75">
      <c r="A13" s="182"/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</row>
    <row r="14" spans="1:27" ht="15.75" customHeight="1">
      <c r="A14" s="383" t="s">
        <v>244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5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ht="15.75" customHeight="1">
      <c r="A15" s="184" t="s">
        <v>224</v>
      </c>
      <c r="B15" s="387" t="s">
        <v>225</v>
      </c>
      <c r="C15" s="274"/>
      <c r="D15" s="275"/>
      <c r="E15" s="387" t="s">
        <v>226</v>
      </c>
      <c r="F15" s="275"/>
      <c r="G15" s="184" t="s">
        <v>9</v>
      </c>
      <c r="H15" s="387" t="s">
        <v>227</v>
      </c>
      <c r="I15" s="275"/>
      <c r="J15" s="387" t="s">
        <v>13</v>
      </c>
      <c r="K15" s="275"/>
      <c r="L15" s="185" t="s">
        <v>14</v>
      </c>
      <c r="M15" s="184" t="s">
        <v>228</v>
      </c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ht="15.75" customHeight="1">
      <c r="A16" s="186" t="s">
        <v>229</v>
      </c>
      <c r="B16" s="383" t="s">
        <v>252</v>
      </c>
      <c r="C16" s="274"/>
      <c r="D16" s="275"/>
      <c r="E16" s="383" t="s">
        <v>246</v>
      </c>
      <c r="F16" s="275"/>
      <c r="G16" s="186" t="s">
        <v>247</v>
      </c>
      <c r="H16" s="383" t="s">
        <v>210</v>
      </c>
      <c r="I16" s="275"/>
      <c r="J16" s="383" t="s">
        <v>85</v>
      </c>
      <c r="K16" s="275"/>
      <c r="L16" s="187" t="s">
        <v>253</v>
      </c>
      <c r="M16" s="188" t="s">
        <v>248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ht="12.7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ht="12.7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ht="12.7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ht="12.7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12.7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ht="12.7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7" ht="12.7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ht="12.7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27" ht="12.7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</row>
    <row r="26" spans="1:27" ht="12.7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</row>
    <row r="27" spans="1:27" ht="12.7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ht="12.7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ht="12.7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ht="12.7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ht="12.7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ht="12.7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ht="12.7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ht="12.7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ht="12.7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ht="12.7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ht="12.7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ht="12.7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ht="12.7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ht="12.7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ht="12.7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ht="12.7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ht="12.7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ht="12.7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ht="12.7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ht="12.7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2.7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ht="12.7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ht="12.7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ht="12.7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ht="12.7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ht="12.7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ht="12.7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ht="12.7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ht="12.7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ht="12.7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ht="12.7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ht="12.7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ht="12.7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ht="12.7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ht="12.7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ht="12.7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ht="12.7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ht="12.7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ht="12.7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ht="12.7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ht="12.7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ht="12.7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ht="12.7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ht="12.7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ht="12.7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ht="12.7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ht="12.7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ht="12.7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ht="12.7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ht="12.7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ht="12.7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ht="12.7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ht="12.7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ht="12.7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ht="12.7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ht="12.7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ht="12.7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ht="12.7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ht="12.7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ht="12.7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ht="12.7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ht="12.7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ht="12.7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ht="12.7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ht="12.7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 spans="1:27" ht="12.7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</row>
    <row r="93" spans="1:27" ht="12.7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1:27" ht="12.7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 spans="1:27" ht="12.7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</row>
    <row r="96" spans="1:27" ht="12.7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 ht="12.7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</row>
    <row r="98" spans="1:27" ht="12.7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:27" ht="12.7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</row>
    <row r="100" spans="1:27" ht="12.7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</row>
    <row r="101" spans="1:27" ht="12.7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</row>
    <row r="102" spans="1:27" ht="12.7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</row>
    <row r="103" spans="1:27" ht="12.7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 spans="1:27" ht="12.7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 spans="1:27" ht="12.7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</row>
    <row r="106" spans="1:27" ht="12.7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</row>
    <row r="107" spans="1:27" ht="12.7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</row>
    <row r="108" spans="1:27" ht="12.7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ht="12.7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ht="12.7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ht="12.7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ht="12.7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 ht="12.7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ht="12.7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ht="12.7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ht="12.7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ht="12.7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ht="12.7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ht="12.7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ht="12.7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ht="12.7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ht="12.7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ht="12.7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ht="12.7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ht="12.7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ht="12.7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ht="12.7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ht="12.7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ht="12.7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ht="12.7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ht="12.7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ht="12.7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ht="12.7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ht="12.7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ht="12.7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ht="12.7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ht="12.7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ht="12.7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ht="12.7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ht="12.7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ht="12.7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ht="12.7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ht="12.7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ht="12.7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ht="12.7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ht="12.7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ht="12.7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ht="12.7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ht="12.7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ht="12.7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ht="12.7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ht="12.7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ht="12.7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ht="12.7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ht="12.7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ht="12.7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ht="12.7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ht="12.7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ht="12.7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ht="12.7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ht="12.7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ht="12.7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ht="12.7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ht="12.7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ht="12.7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ht="12.7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ht="12.7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ht="12.7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ht="12.7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ht="12.7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ht="12.7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ht="12.7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ht="12.7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ht="12.7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ht="12.7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ht="12.7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ht="12.7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ht="12.7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ht="12.7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ht="12.7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ht="12.7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ht="12.7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ht="12.7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ht="12.7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ht="12.7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ht="12.7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ht="12.7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ht="12.7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ht="12.7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ht="12.7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ht="12.7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ht="12.7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ht="12.7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ht="12.7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27" ht="12.7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 ht="12.7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ht="12.7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ht="12.7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ht="12.7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ht="12.7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ht="12.7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ht="12.7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ht="12.7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ht="12.7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ht="12.7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ht="12.7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ht="12.7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ht="12.7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ht="12.7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ht="12.7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ht="12.7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ht="12.7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ht="12.7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ht="12.7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ht="12.7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ht="12.7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ht="12.7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ht="12.7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ht="12.7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ht="12.7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ht="12.7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ht="12.7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ht="12.7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ht="12.7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ht="12.7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ht="12.7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ht="12.7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ht="12.7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ht="12.7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ht="12.7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ht="12.7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ht="12.7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ht="12.7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ht="12.7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ht="12.7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ht="12.7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ht="12.7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ht="12.7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ht="12.7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ht="12.7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ht="12.7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ht="12.7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ht="12.7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ht="12.7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ht="12.7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ht="12.7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ht="12.7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ht="12.7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ht="12.7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ht="12.7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ht="12.7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ht="12.7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ht="12.7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ht="12.7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ht="12.7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ht="12.7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ht="12.7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ht="12.7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ht="12.7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ht="12.7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ht="12.7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ht="12.7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ht="12.7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ht="12.7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ht="12.7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ht="12.7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ht="12.7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ht="12.7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ht="12.7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ht="12.7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ht="12.7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ht="12.7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ht="12.7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ht="12.7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ht="12.7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ht="12.7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ht="12.7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ht="12.7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ht="12.7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ht="12.7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ht="12.7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ht="12.7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ht="12.7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ht="12.7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ht="12.7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ht="12.7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ht="12.7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ht="12.7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ht="12.7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ht="12.7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ht="12.7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ht="12.7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ht="12.7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ht="12.7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ht="12.7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ht="12.7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ht="12.7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ht="12.7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ht="12.7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ht="12.7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ht="12.7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ht="12.7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ht="12.7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ht="12.7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ht="12.7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ht="12.7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ht="12.7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ht="12.7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ht="12.7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ht="12.7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ht="12.7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ht="12.7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ht="12.7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ht="12.7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ht="12.7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ht="12.7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ht="12.7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ht="12.7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ht="12.7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ht="12.7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ht="12.7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ht="12.7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ht="12.7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ht="12.7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ht="12.7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ht="12.7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ht="12.7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ht="12.7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ht="12.7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ht="12.7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ht="12.7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ht="12.7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ht="12.7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ht="12.7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</row>
    <row r="335" spans="1:27" ht="12.7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</row>
    <row r="336" spans="1:27" ht="12.7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</row>
    <row r="337" spans="1:27" ht="12.7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</row>
    <row r="338" spans="1:27" ht="12.7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</row>
    <row r="339" spans="1:27" ht="12.7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</row>
    <row r="340" spans="1:27" ht="12.7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</row>
    <row r="341" spans="1:27" ht="12.7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</row>
    <row r="342" spans="1:27" ht="12.7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</row>
    <row r="343" spans="1:27" ht="12.7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</row>
    <row r="344" spans="1:27" ht="12.7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</row>
    <row r="345" spans="1:27" ht="12.7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</row>
    <row r="346" spans="1:27" ht="12.7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</row>
    <row r="347" spans="1:27" ht="12.7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</row>
    <row r="348" spans="1:27" ht="12.7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</row>
    <row r="349" spans="1:27" ht="12.7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</row>
    <row r="350" spans="1:27" ht="12.7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</row>
    <row r="351" spans="1:27" ht="12.7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</row>
    <row r="352" spans="1:27" ht="12.7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</row>
    <row r="353" spans="1:27" ht="12.7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</row>
    <row r="354" spans="1:27" ht="12.7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</row>
    <row r="355" spans="1:27" ht="12.7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</row>
    <row r="356" spans="1:27" ht="12.7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</row>
    <row r="357" spans="1:27" ht="12.7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</row>
    <row r="358" spans="1:27" ht="12.7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</row>
    <row r="359" spans="1:27" ht="12.7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</row>
    <row r="360" spans="1:27" ht="12.7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</row>
    <row r="361" spans="1:27" ht="12.7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</row>
    <row r="362" spans="1:27" ht="12.7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</row>
    <row r="363" spans="1:27" ht="12.7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</row>
    <row r="364" spans="1:27" ht="12.7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</row>
    <row r="365" spans="1:27" ht="12.7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</row>
    <row r="366" spans="1:27" ht="12.7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</row>
    <row r="367" spans="1:27" ht="12.7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</row>
    <row r="368" spans="1:27" ht="12.7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</row>
    <row r="369" spans="1:27" ht="12.7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</row>
    <row r="370" spans="1:27" ht="12.7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</row>
    <row r="371" spans="1:27" ht="12.7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</row>
    <row r="372" spans="1:27" ht="12.7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</row>
    <row r="373" spans="1:27" ht="12.7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</row>
    <row r="374" spans="1:27" ht="12.7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</row>
    <row r="375" spans="1:27" ht="12.7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</row>
    <row r="376" spans="1:27" ht="12.7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</row>
    <row r="377" spans="1:27" ht="12.7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</row>
    <row r="378" spans="1:27" ht="12.7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</row>
    <row r="379" spans="1:27" ht="12.7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</row>
    <row r="380" spans="1:27" ht="12.7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</row>
    <row r="381" spans="1:27" ht="12.7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</row>
    <row r="382" spans="1:27" ht="12.7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</row>
    <row r="383" spans="1:27" ht="12.7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</row>
    <row r="384" spans="1:27" ht="12.7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</row>
    <row r="385" spans="1:27" ht="12.7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</row>
    <row r="386" spans="1:27" ht="12.7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</row>
    <row r="387" spans="1:27" ht="12.7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</row>
    <row r="388" spans="1:27" ht="12.7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</row>
    <row r="389" spans="1:27" ht="12.7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</row>
    <row r="390" spans="1:27" ht="12.7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</row>
    <row r="391" spans="1:27" ht="12.7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</row>
    <row r="392" spans="1:27" ht="12.7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</row>
    <row r="393" spans="1:27" ht="12.7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</row>
    <row r="394" spans="1:27" ht="12.7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</row>
    <row r="395" spans="1:27" ht="12.7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</row>
    <row r="396" spans="1:27" ht="12.7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</row>
    <row r="397" spans="1:27" ht="12.7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</row>
    <row r="398" spans="1:27" ht="12.7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</row>
    <row r="399" spans="1:27" ht="12.7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</row>
    <row r="400" spans="1:27" ht="12.7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</row>
    <row r="401" spans="1:27" ht="12.7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</row>
    <row r="402" spans="1:27" ht="12.7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</row>
    <row r="403" spans="1:27" ht="12.7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</row>
    <row r="404" spans="1:27" ht="12.7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</row>
    <row r="405" spans="1:27" ht="12.7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</row>
    <row r="406" spans="1:27" ht="12.7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</row>
    <row r="407" spans="1:27" ht="12.7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</row>
    <row r="408" spans="1:27" ht="12.7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</row>
    <row r="409" spans="1:27" ht="12.7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</row>
    <row r="410" spans="1:27" ht="12.7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</row>
    <row r="411" spans="1:27" ht="12.7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</row>
    <row r="412" spans="1:27" ht="12.7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</row>
    <row r="413" spans="1:27" ht="12.7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</row>
    <row r="414" spans="1:27" ht="12.7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</row>
    <row r="415" spans="1:27" ht="12.7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</row>
    <row r="416" spans="1:27" ht="12.7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</row>
    <row r="417" spans="1:27" ht="12.7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</row>
    <row r="418" spans="1:27" ht="12.7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</row>
    <row r="419" spans="1:27" ht="12.7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</row>
    <row r="420" spans="1:27" ht="12.7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</row>
    <row r="421" spans="1:27" ht="12.7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</row>
    <row r="422" spans="1:27" ht="12.7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</row>
    <row r="423" spans="1:27" ht="12.7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</row>
    <row r="424" spans="1:27" ht="12.7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</row>
    <row r="425" spans="1:27" ht="12.7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</row>
    <row r="426" spans="1:27" ht="12.7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</row>
    <row r="427" spans="1:27" ht="12.7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</row>
    <row r="428" spans="1:27" ht="12.7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</row>
    <row r="429" spans="1:27" ht="12.7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</row>
    <row r="430" spans="1:27" ht="12.7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</row>
    <row r="431" spans="1:27" ht="12.7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</row>
    <row r="432" spans="1:27" ht="12.7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</row>
    <row r="433" spans="1:27" ht="12.7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</row>
    <row r="434" spans="1:27" ht="12.7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</row>
    <row r="435" spans="1:27" ht="12.7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</row>
    <row r="436" spans="1:27" ht="12.7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</row>
    <row r="437" spans="1:27" ht="12.7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</row>
    <row r="438" spans="1:27" ht="12.7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</row>
    <row r="439" spans="1:27" ht="12.7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</row>
    <row r="440" spans="1:27" ht="12.7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</row>
    <row r="441" spans="1:27" ht="12.7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</row>
    <row r="442" spans="1:27" ht="12.7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</row>
    <row r="443" spans="1:27" ht="12.7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</row>
    <row r="444" spans="1:27" ht="12.7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</row>
    <row r="445" spans="1:27" ht="12.7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</row>
    <row r="446" spans="1:27" ht="12.7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</row>
    <row r="447" spans="1:27" ht="12.7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</row>
    <row r="448" spans="1:27" ht="12.7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</row>
    <row r="449" spans="1:27" ht="12.7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</row>
    <row r="450" spans="1:27" ht="12.7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</row>
    <row r="451" spans="1:27" ht="12.7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</row>
    <row r="452" spans="1:27" ht="12.7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</row>
    <row r="453" spans="1:27" ht="12.7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</row>
    <row r="454" spans="1:27" ht="12.7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</row>
    <row r="455" spans="1:27" ht="12.7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</row>
    <row r="456" spans="1:27" ht="12.7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</row>
    <row r="457" spans="1:27" ht="12.7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</row>
    <row r="458" spans="1:27" ht="12.7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</row>
    <row r="459" spans="1:27" ht="12.7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</row>
    <row r="460" spans="1:27" ht="12.7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</row>
    <row r="461" spans="1:27" ht="12.7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</row>
    <row r="462" spans="1:27" ht="12.7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</row>
    <row r="463" spans="1:27" ht="12.7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</row>
    <row r="464" spans="1:27" ht="12.7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</row>
    <row r="465" spans="1:27" ht="12.7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</row>
    <row r="466" spans="1:27" ht="12.7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</row>
    <row r="467" spans="1:27" ht="12.7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</row>
    <row r="468" spans="1:27" ht="12.7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</row>
    <row r="469" spans="1:27" ht="12.7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</row>
    <row r="470" spans="1:27" ht="12.7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</row>
    <row r="471" spans="1:27" ht="12.7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</row>
    <row r="472" spans="1:27" ht="12.7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</row>
    <row r="473" spans="1:27" ht="12.7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</row>
    <row r="474" spans="1:27" ht="12.7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</row>
    <row r="475" spans="1:27" ht="12.7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</row>
    <row r="476" spans="1:27" ht="12.7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</row>
    <row r="477" spans="1:27" ht="12.7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</row>
    <row r="478" spans="1:27" ht="12.7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</row>
    <row r="479" spans="1:27" ht="12.7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</row>
    <row r="480" spans="1:27" ht="12.7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</row>
    <row r="481" spans="1:27" ht="12.7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</row>
    <row r="482" spans="1:27" ht="12.7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</row>
    <row r="483" spans="1:27" ht="12.7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</row>
    <row r="484" spans="1:27" ht="12.7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</row>
    <row r="485" spans="1:27" ht="12.7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</row>
    <row r="486" spans="1:27" ht="12.7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</row>
    <row r="487" spans="1:27" ht="12.7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</row>
    <row r="488" spans="1:27" ht="12.7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</row>
    <row r="489" spans="1:27" ht="12.7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</row>
    <row r="490" spans="1:27" ht="12.7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</row>
    <row r="491" spans="1:27" ht="12.7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</row>
    <row r="492" spans="1:27" ht="12.7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</row>
    <row r="493" spans="1:27" ht="12.7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</row>
    <row r="494" spans="1:27" ht="12.7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</row>
    <row r="495" spans="1:27" ht="12.7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</row>
    <row r="496" spans="1:27" ht="12.7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</row>
    <row r="497" spans="1:27" ht="12.7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</row>
    <row r="498" spans="1:27" ht="12.7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</row>
    <row r="499" spans="1:27" ht="12.7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</row>
    <row r="500" spans="1:27" ht="12.7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</row>
    <row r="501" spans="1:27" ht="12.7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</row>
    <row r="502" spans="1:27" ht="12.7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</row>
    <row r="503" spans="1:27" ht="12.7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</row>
    <row r="504" spans="1:27" ht="12.7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</row>
    <row r="505" spans="1:27" ht="12.7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</row>
    <row r="506" spans="1:27" ht="12.7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</row>
    <row r="507" spans="1:27" ht="12.7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</row>
    <row r="508" spans="1:27" ht="12.7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</row>
    <row r="509" spans="1:27" ht="12.7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</row>
    <row r="510" spans="1:27" ht="12.7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</row>
    <row r="511" spans="1:27" ht="12.7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</row>
    <row r="512" spans="1:27" ht="12.7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</row>
    <row r="513" spans="1:27" ht="12.7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</row>
    <row r="514" spans="1:27" ht="12.7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</row>
    <row r="515" spans="1:27" ht="12.7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</row>
    <row r="516" spans="1:27" ht="12.7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</row>
    <row r="517" spans="1:27" ht="12.7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</row>
    <row r="518" spans="1:27" ht="12.7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</row>
    <row r="519" spans="1:27" ht="12.7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</row>
    <row r="520" spans="1:27" ht="12.7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</row>
    <row r="521" spans="1:27" ht="12.7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</row>
    <row r="522" spans="1:27" ht="12.7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</row>
    <row r="523" spans="1:27" ht="12.7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</row>
    <row r="524" spans="1:27" ht="12.7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</row>
    <row r="525" spans="1:27" ht="12.7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</row>
    <row r="526" spans="1:27" ht="12.7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</row>
    <row r="527" spans="1:27" ht="12.7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</row>
    <row r="528" spans="1:27" ht="12.7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</row>
    <row r="529" spans="1:27" ht="12.7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</row>
    <row r="530" spans="1:27" ht="12.7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</row>
    <row r="531" spans="1:27" ht="12.7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</row>
    <row r="532" spans="1:27" ht="12.7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</row>
    <row r="533" spans="1:27" ht="12.7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</row>
    <row r="534" spans="1:27" ht="12.7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</row>
    <row r="535" spans="1:27" ht="12.7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</row>
    <row r="536" spans="1:27" ht="12.7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</row>
    <row r="537" spans="1:27" ht="12.7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</row>
    <row r="538" spans="1:27" ht="12.7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</row>
    <row r="539" spans="1:27" ht="12.7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</row>
    <row r="540" spans="1:27" ht="12.7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</row>
    <row r="541" spans="1:27" ht="12.7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</row>
    <row r="542" spans="1:27" ht="12.7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</row>
    <row r="543" spans="1:27" ht="12.7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</row>
    <row r="544" spans="1:27" ht="12.7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</row>
    <row r="545" spans="1:27" ht="12.7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</row>
    <row r="546" spans="1:27" ht="12.7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</row>
    <row r="547" spans="1:27" ht="12.7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</row>
    <row r="548" spans="1:27" ht="12.7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</row>
    <row r="549" spans="1:27" ht="12.7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</row>
    <row r="550" spans="1:27" ht="12.7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</row>
    <row r="551" spans="1:27" ht="12.7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</row>
    <row r="552" spans="1:27" ht="12.7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</row>
    <row r="553" spans="1:27" ht="12.7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</row>
    <row r="554" spans="1:27" ht="12.7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</row>
    <row r="555" spans="1:27" ht="12.7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</row>
    <row r="556" spans="1:27" ht="12.7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</row>
    <row r="557" spans="1:27" ht="12.7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</row>
    <row r="558" spans="1:27" ht="12.7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</row>
    <row r="559" spans="1:27" ht="12.7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</row>
    <row r="560" spans="1:27" ht="12.7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</row>
    <row r="561" spans="1:27" ht="12.7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</row>
    <row r="562" spans="1:27" ht="12.7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</row>
    <row r="563" spans="1:27" ht="12.7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</row>
    <row r="564" spans="1:27" ht="12.7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</row>
    <row r="565" spans="1:27" ht="12.7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</row>
    <row r="566" spans="1:27" ht="12.7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</row>
    <row r="567" spans="1:27" ht="12.7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</row>
    <row r="568" spans="1:27" ht="12.7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</row>
    <row r="569" spans="1:27" ht="12.7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</row>
    <row r="570" spans="1:27" ht="12.7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</row>
    <row r="571" spans="1:27" ht="12.7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</row>
    <row r="572" spans="1:27" ht="12.7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</row>
    <row r="573" spans="1:27" ht="12.7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</row>
    <row r="574" spans="1:27" ht="12.7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</row>
    <row r="575" spans="1:27" ht="12.7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</row>
    <row r="576" spans="1:27" ht="12.7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</row>
    <row r="577" spans="1:27" ht="12.7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</row>
    <row r="578" spans="1:27" ht="12.7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</row>
    <row r="579" spans="1:27" ht="12.7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</row>
    <row r="580" spans="1:27" ht="12.7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</row>
    <row r="581" spans="1:27" ht="12.7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</row>
    <row r="582" spans="1:27" ht="12.7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</row>
    <row r="583" spans="1:27" ht="12.7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</row>
    <row r="584" spans="1:27" ht="12.7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</row>
    <row r="585" spans="1:27" ht="12.7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</row>
    <row r="586" spans="1:27" ht="12.7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</row>
    <row r="587" spans="1:27" ht="12.7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</row>
    <row r="588" spans="1:27" ht="12.7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</row>
    <row r="589" spans="1:27" ht="12.7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</row>
    <row r="590" spans="1:27" ht="12.7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</row>
    <row r="591" spans="1:27" ht="12.7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</row>
    <row r="592" spans="1:27" ht="12.7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</row>
    <row r="593" spans="1:27" ht="12.7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</row>
    <row r="594" spans="1:27" ht="12.7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</row>
    <row r="595" spans="1:27" ht="12.7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</row>
    <row r="596" spans="1:27" ht="12.7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</row>
    <row r="597" spans="1:27" ht="12.7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</row>
    <row r="598" spans="1:27" ht="12.7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</row>
    <row r="599" spans="1:27" ht="12.7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</row>
    <row r="600" spans="1:27" ht="12.7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</row>
    <row r="601" spans="1:27" ht="12.7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</row>
    <row r="602" spans="1:27" ht="12.7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</row>
    <row r="603" spans="1:27" ht="12.7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</row>
    <row r="604" spans="1:27" ht="12.7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</row>
    <row r="605" spans="1:27" ht="12.7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</row>
    <row r="606" spans="1:27" ht="12.7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</row>
    <row r="607" spans="1:27" ht="12.7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</row>
    <row r="608" spans="1:27" ht="12.7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</row>
    <row r="609" spans="1:27" ht="12.7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</row>
    <row r="610" spans="1:27" ht="12.7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</row>
    <row r="611" spans="1:27" ht="12.7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</row>
    <row r="612" spans="1:27" ht="12.7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</row>
    <row r="613" spans="1:27" ht="12.7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</row>
    <row r="614" spans="1:27" ht="12.7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</row>
    <row r="615" spans="1:27" ht="12.7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</row>
    <row r="616" spans="1:27" ht="12.7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</row>
    <row r="617" spans="1:27" ht="12.7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</row>
    <row r="618" spans="1:27" ht="12.7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</row>
    <row r="619" spans="1:27" ht="12.7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</row>
    <row r="620" spans="1:27" ht="12.7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</row>
    <row r="621" spans="1:27" ht="12.7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</row>
    <row r="622" spans="1:27" ht="12.7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</row>
    <row r="623" spans="1:27" ht="12.7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</row>
    <row r="624" spans="1:27" ht="12.7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</row>
    <row r="625" spans="1:27" ht="12.7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</row>
    <row r="626" spans="1:27" ht="12.7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</row>
    <row r="627" spans="1:27" ht="12.7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</row>
    <row r="628" spans="1:27" ht="12.7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</row>
    <row r="629" spans="1:27" ht="12.7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</row>
    <row r="630" spans="1:27" ht="12.7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</row>
    <row r="631" spans="1:27" ht="12.7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</row>
    <row r="632" spans="1:27" ht="12.7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</row>
    <row r="633" spans="1:27" ht="12.7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</row>
    <row r="634" spans="1:27" ht="12.7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</row>
    <row r="635" spans="1:27" ht="12.7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</row>
    <row r="636" spans="1:27" ht="12.7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</row>
    <row r="637" spans="1:27" ht="12.7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</row>
    <row r="638" spans="1:27" ht="12.7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</row>
    <row r="639" spans="1:27" ht="12.7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</row>
    <row r="640" spans="1:27" ht="12.7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</row>
    <row r="641" spans="1:27" ht="12.7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</row>
    <row r="642" spans="1:27" ht="12.7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</row>
    <row r="643" spans="1:27" ht="12.7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</row>
    <row r="644" spans="1:27" ht="12.7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</row>
    <row r="645" spans="1:27" ht="12.7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</row>
    <row r="646" spans="1:27" ht="12.7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</row>
    <row r="647" spans="1:27" ht="12.7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</row>
    <row r="648" spans="1:27" ht="12.7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</row>
    <row r="649" spans="1:27" ht="12.7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</row>
    <row r="650" spans="1:27" ht="12.7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</row>
    <row r="651" spans="1:27" ht="12.7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</row>
    <row r="652" spans="1:27" ht="12.7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</row>
    <row r="653" spans="1:27" ht="12.7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</row>
    <row r="654" spans="1:27" ht="12.7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</row>
    <row r="655" spans="1:27" ht="12.7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</row>
    <row r="656" spans="1:27" ht="12.7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</row>
    <row r="657" spans="1:27" ht="12.7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</row>
    <row r="658" spans="1:27" ht="12.7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</row>
    <row r="659" spans="1:27" ht="12.7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</row>
    <row r="660" spans="1:27" ht="12.7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</row>
    <row r="661" spans="1:27" ht="12.7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</row>
    <row r="662" spans="1:27" ht="12.7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</row>
    <row r="663" spans="1:27" ht="12.7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</row>
    <row r="664" spans="1:27" ht="12.7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</row>
    <row r="665" spans="1:27" ht="12.7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</row>
    <row r="666" spans="1:27" ht="12.7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</row>
    <row r="667" spans="1:27" ht="12.7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</row>
    <row r="668" spans="1:27" ht="12.7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</row>
    <row r="669" spans="1:27" ht="12.7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</row>
    <row r="670" spans="1:27" ht="12.7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</row>
    <row r="671" spans="1:27" ht="12.7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</row>
    <row r="672" spans="1:27" ht="12.7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</row>
    <row r="673" spans="1:27" ht="12.7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</row>
    <row r="674" spans="1:27" ht="12.7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</row>
    <row r="675" spans="1:27" ht="12.7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</row>
    <row r="676" spans="1:27" ht="12.7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</row>
    <row r="677" spans="1:27" ht="12.7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</row>
    <row r="678" spans="1:27" ht="12.7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</row>
    <row r="679" spans="1:27" ht="12.7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</row>
    <row r="680" spans="1:27" ht="12.7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</row>
    <row r="681" spans="1:27" ht="12.7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</row>
    <row r="682" spans="1:27" ht="12.7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</row>
    <row r="683" spans="1:27" ht="12.7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</row>
    <row r="684" spans="1:27" ht="12.7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</row>
    <row r="685" spans="1:27" ht="12.7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</row>
    <row r="686" spans="1:27" ht="12.7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</row>
    <row r="687" spans="1:27" ht="12.7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</row>
    <row r="688" spans="1:27" ht="12.7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</row>
    <row r="689" spans="1:27" ht="12.7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</row>
    <row r="690" spans="1:27" ht="12.7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</row>
    <row r="691" spans="1:27" ht="12.7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</row>
    <row r="692" spans="1:27" ht="12.7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</row>
    <row r="693" spans="1:27" ht="12.7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</row>
    <row r="694" spans="1:27" ht="12.7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</row>
    <row r="695" spans="1:27" ht="12.7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</row>
    <row r="696" spans="1:27" ht="12.7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</row>
    <row r="697" spans="1:27" ht="12.7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</row>
    <row r="698" spans="1:27" ht="12.7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</row>
    <row r="699" spans="1:27" ht="12.7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</row>
    <row r="700" spans="1:27" ht="12.7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</row>
    <row r="701" spans="1:27" ht="12.7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</row>
    <row r="702" spans="1:27" ht="12.7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</row>
    <row r="703" spans="1:27" ht="12.7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</row>
    <row r="704" spans="1:27" ht="12.7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</row>
    <row r="705" spans="1:27" ht="12.7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</row>
    <row r="706" spans="1:27" ht="12.7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</row>
    <row r="707" spans="1:27" ht="12.7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</row>
    <row r="708" spans="1:27" ht="12.7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</row>
    <row r="709" spans="1:27" ht="12.7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</row>
    <row r="710" spans="1:27" ht="12.7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</row>
    <row r="711" spans="1:27" ht="12.7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</row>
    <row r="712" spans="1:27" ht="12.7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</row>
    <row r="713" spans="1:27" ht="12.7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</row>
    <row r="714" spans="1:27" ht="12.7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</row>
    <row r="715" spans="1:27" ht="12.7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</row>
    <row r="716" spans="1:27" ht="12.7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</row>
    <row r="717" spans="1:27" ht="12.7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</row>
    <row r="718" spans="1:27" ht="12.7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</row>
    <row r="719" spans="1:27" ht="12.7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</row>
    <row r="720" spans="1:27" ht="12.7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</row>
    <row r="721" spans="1:27" ht="12.7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</row>
    <row r="722" spans="1:27" ht="12.7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</row>
    <row r="723" spans="1:27" ht="12.7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</row>
    <row r="724" spans="1:27" ht="12.7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</row>
    <row r="725" spans="1:27" ht="12.7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</row>
    <row r="726" spans="1:27" ht="12.7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</row>
    <row r="727" spans="1:27" ht="12.7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</row>
    <row r="728" spans="1:27" ht="12.7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</row>
    <row r="729" spans="1:27" ht="12.7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</row>
    <row r="730" spans="1:27" ht="12.7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</row>
    <row r="731" spans="1:27" ht="12.7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</row>
    <row r="732" spans="1:27" ht="12.7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</row>
    <row r="733" spans="1:27" ht="12.7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</row>
    <row r="734" spans="1:27" ht="12.7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</row>
    <row r="735" spans="1:27" ht="12.7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</row>
    <row r="736" spans="1:27" ht="12.7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</row>
    <row r="737" spans="1:27" ht="12.7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</row>
    <row r="738" spans="1:27" ht="12.7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</row>
    <row r="739" spans="1:27" ht="12.7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</row>
    <row r="740" spans="1:27" ht="12.7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</row>
    <row r="741" spans="1:27" ht="12.7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</row>
    <row r="742" spans="1:27" ht="12.7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</row>
    <row r="743" spans="1:27" ht="12.7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</row>
    <row r="744" spans="1:27" ht="12.7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</row>
    <row r="745" spans="1:27" ht="12.7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</row>
    <row r="746" spans="1:27" ht="12.7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</row>
    <row r="747" spans="1:27" ht="12.7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</row>
    <row r="748" spans="1:27" ht="12.7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</row>
    <row r="749" spans="1:27" ht="12.7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</row>
    <row r="750" spans="1:27" ht="12.7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</row>
    <row r="751" spans="1:27" ht="12.7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</row>
    <row r="752" spans="1:27" ht="12.7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</row>
    <row r="753" spans="1:27" ht="12.7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</row>
    <row r="754" spans="1:27" ht="12.7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</row>
    <row r="755" spans="1:27" ht="12.7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</row>
    <row r="756" spans="1:27" ht="12.7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</row>
    <row r="757" spans="1:27" ht="12.7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</row>
    <row r="758" spans="1:27" ht="12.7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</row>
    <row r="759" spans="1:27" ht="12.7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</row>
    <row r="760" spans="1:27" ht="12.7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</row>
    <row r="761" spans="1:27" ht="12.7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</row>
    <row r="762" spans="1:27" ht="12.7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</row>
    <row r="763" spans="1:27" ht="12.7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</row>
    <row r="764" spans="1:27" ht="12.7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</row>
    <row r="765" spans="1:27" ht="12.7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</row>
    <row r="766" spans="1:27" ht="12.7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</row>
    <row r="767" spans="1:27" ht="12.7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</row>
    <row r="768" spans="1:27" ht="12.7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</row>
    <row r="769" spans="1:27" ht="12.7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</row>
    <row r="770" spans="1:27" ht="12.7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</row>
    <row r="771" spans="1:27" ht="12.7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</row>
    <row r="772" spans="1:27" ht="12.7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</row>
    <row r="773" spans="1:27" ht="12.7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</row>
    <row r="774" spans="1:27" ht="12.7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</row>
    <row r="775" spans="1:27" ht="12.7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</row>
    <row r="776" spans="1:27" ht="12.7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</row>
    <row r="777" spans="1:27" ht="12.7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</row>
    <row r="778" spans="1:27" ht="12.7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</row>
    <row r="779" spans="1:27" ht="12.7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</row>
    <row r="780" spans="1:27" ht="12.7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</row>
    <row r="781" spans="1:27" ht="12.7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</row>
    <row r="782" spans="1:27" ht="12.7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</row>
    <row r="783" spans="1:27" ht="12.7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</row>
    <row r="784" spans="1:27" ht="12.7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</row>
    <row r="785" spans="1:27" ht="12.7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</row>
    <row r="786" spans="1:27" ht="12.7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</row>
    <row r="787" spans="1:27" ht="12.7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</row>
    <row r="788" spans="1:27" ht="12.7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</row>
    <row r="789" spans="1:27" ht="12.7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</row>
    <row r="790" spans="1:27" ht="12.7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</row>
    <row r="791" spans="1:27" ht="12.7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</row>
    <row r="792" spans="1:27" ht="12.7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</row>
    <row r="793" spans="1:27" ht="12.7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</row>
    <row r="794" spans="1:27" ht="12.7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</row>
    <row r="795" spans="1:27" ht="12.7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</row>
    <row r="796" spans="1:27" ht="12.7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</row>
    <row r="797" spans="1:27" ht="12.7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</row>
    <row r="798" spans="1:27" ht="12.7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</row>
    <row r="799" spans="1:27" ht="12.7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</row>
    <row r="800" spans="1:27" ht="12.7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</row>
    <row r="801" spans="1:27" ht="12.7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</row>
    <row r="802" spans="1:27" ht="12.7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</row>
    <row r="803" spans="1:27" ht="12.7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</row>
    <row r="804" spans="1:27" ht="12.7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</row>
    <row r="805" spans="1:27" ht="12.7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</row>
    <row r="806" spans="1:27" ht="12.7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</row>
    <row r="807" spans="1:27" ht="12.7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</row>
    <row r="808" spans="1:27" ht="12.7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</row>
    <row r="809" spans="1:27" ht="12.7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</row>
    <row r="810" spans="1:27" ht="12.7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</row>
    <row r="811" spans="1:27" ht="12.7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</row>
    <row r="812" spans="1:27" ht="12.7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</row>
    <row r="813" spans="1:27" ht="12.7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</row>
    <row r="814" spans="1:27" ht="12.7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</row>
    <row r="815" spans="1:27" ht="12.7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</row>
    <row r="816" spans="1:27" ht="12.7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</row>
    <row r="817" spans="1:27" ht="12.7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</row>
    <row r="818" spans="1:27" ht="12.7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</row>
    <row r="819" spans="1:27" ht="12.7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</row>
    <row r="820" spans="1:27" ht="12.7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</row>
    <row r="821" spans="1:27" ht="12.7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</row>
    <row r="822" spans="1:27" ht="12.7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</row>
    <row r="823" spans="1:27" ht="12.7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</row>
    <row r="824" spans="1:27" ht="12.7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</row>
    <row r="825" spans="1:27" ht="12.7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</row>
    <row r="826" spans="1:27" ht="12.7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</row>
    <row r="827" spans="1:27" ht="12.7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</row>
    <row r="828" spans="1:27" ht="12.7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</row>
    <row r="829" spans="1:27" ht="12.7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</row>
    <row r="830" spans="1:27" ht="12.7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</row>
    <row r="831" spans="1:27" ht="12.7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</row>
    <row r="832" spans="1:27" ht="12.7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</row>
    <row r="833" spans="1:27" ht="12.7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</row>
    <row r="834" spans="1:27" ht="12.7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</row>
    <row r="835" spans="1:27" ht="12.7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</row>
    <row r="836" spans="1:27" ht="12.7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</row>
    <row r="837" spans="1:27" ht="12.7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</row>
    <row r="838" spans="1:27" ht="12.7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</row>
    <row r="839" spans="1:27" ht="12.7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</row>
    <row r="840" spans="1:27" ht="12.7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</row>
    <row r="841" spans="1:27" ht="12.7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</row>
    <row r="842" spans="1:27" ht="12.7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</row>
    <row r="843" spans="1:27" ht="12.7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</row>
    <row r="844" spans="1:27" ht="12.7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</row>
    <row r="845" spans="1:27" ht="12.7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</row>
    <row r="846" spans="1:27" ht="12.7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</row>
    <row r="847" spans="1:27" ht="12.7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</row>
    <row r="848" spans="1:27" ht="12.7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</row>
    <row r="849" spans="1:27" ht="12.7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</row>
    <row r="850" spans="1:27" ht="12.7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</row>
    <row r="851" spans="1:27" ht="12.7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</row>
    <row r="852" spans="1:27" ht="12.7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</row>
    <row r="853" spans="1:27" ht="12.7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</row>
    <row r="854" spans="1:27" ht="12.7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</row>
    <row r="855" spans="1:27" ht="12.7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</row>
    <row r="856" spans="1:27" ht="12.7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</row>
    <row r="857" spans="1:27" ht="12.7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</row>
    <row r="858" spans="1:27" ht="12.7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</row>
    <row r="859" spans="1:27" ht="12.7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</row>
    <row r="860" spans="1:27" ht="12.7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</row>
    <row r="861" spans="1:27" ht="12.7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</row>
    <row r="862" spans="1:27" ht="12.7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</row>
    <row r="863" spans="1:27" ht="12.7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</row>
    <row r="864" spans="1:27" ht="12.7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</row>
    <row r="865" spans="1:27" ht="12.7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</row>
    <row r="866" spans="1:27" ht="12.7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</row>
    <row r="867" spans="1:27" ht="12.7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</row>
    <row r="868" spans="1:27" ht="12.7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</row>
    <row r="869" spans="1:27" ht="12.7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</row>
    <row r="870" spans="1:27" ht="12.7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</row>
    <row r="871" spans="1:27" ht="12.7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</row>
    <row r="872" spans="1:27" ht="12.7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</row>
    <row r="873" spans="1:27" ht="12.7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</row>
    <row r="874" spans="1:27" ht="12.7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</row>
    <row r="875" spans="1:27" ht="12.7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</row>
    <row r="876" spans="1:27" ht="12.7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</row>
    <row r="877" spans="1:27" ht="12.7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</row>
    <row r="878" spans="1:27" ht="12.7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</row>
    <row r="879" spans="1:27" ht="12.7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</row>
    <row r="880" spans="1:27" ht="12.7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</row>
    <row r="881" spans="1:27" ht="12.7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</row>
    <row r="882" spans="1:27" ht="12.7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</row>
    <row r="883" spans="1:27" ht="12.7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</row>
    <row r="884" spans="1:27" ht="12.7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</row>
    <row r="885" spans="1:27" ht="12.7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</row>
    <row r="886" spans="1:27" ht="12.7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</row>
    <row r="887" spans="1:27" ht="12.7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</row>
    <row r="888" spans="1:27" ht="12.7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</row>
    <row r="889" spans="1:27" ht="12.7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</row>
    <row r="890" spans="1:27" ht="12.7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</row>
    <row r="891" spans="1:27" ht="12.7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</row>
    <row r="892" spans="1:27" ht="12.7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</row>
    <row r="893" spans="1:27" ht="12.7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</row>
    <row r="894" spans="1:27" ht="12.7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</row>
    <row r="895" spans="1:27" ht="12.7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</row>
    <row r="896" spans="1:27" ht="12.7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</row>
    <row r="897" spans="1:27" ht="12.7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</row>
    <row r="898" spans="1:27" ht="12.7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</row>
    <row r="899" spans="1:27" ht="12.7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</row>
    <row r="900" spans="1:27" ht="12.7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</row>
    <row r="901" spans="1:27" ht="12.7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</row>
    <row r="902" spans="1:27" ht="12.7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</row>
    <row r="903" spans="1:27" ht="12.7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</row>
    <row r="904" spans="1:27" ht="12.7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</row>
    <row r="905" spans="1:27" ht="12.7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</row>
    <row r="906" spans="1:27" ht="12.7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</row>
    <row r="907" spans="1:27" ht="12.7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</row>
    <row r="908" spans="1:27" ht="12.7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</row>
    <row r="909" spans="1:27" ht="12.7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</row>
    <row r="910" spans="1:27" ht="12.7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</row>
    <row r="911" spans="1:27" ht="12.7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</row>
    <row r="912" spans="1:27" ht="12.7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</row>
    <row r="913" spans="1:27" ht="12.7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</row>
    <row r="914" spans="1:27" ht="12.7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</row>
    <row r="915" spans="1:27" ht="12.7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</row>
    <row r="916" spans="1:27" ht="12.7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</row>
    <row r="917" spans="1:27" ht="12.7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</row>
    <row r="918" spans="1:27" ht="12.7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</row>
    <row r="919" spans="1:27" ht="12.7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</row>
    <row r="920" spans="1:27" ht="12.7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</row>
    <row r="921" spans="1:27" ht="12.7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</row>
    <row r="922" spans="1:27" ht="12.7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</row>
    <row r="923" spans="1:27" ht="12.7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</row>
    <row r="924" spans="1:27" ht="12.7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</row>
    <row r="925" spans="1:27" ht="12.7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</row>
    <row r="926" spans="1:27" ht="12.7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</row>
    <row r="927" spans="1:27" ht="12.7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</row>
    <row r="928" spans="1:27" ht="12.7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</row>
    <row r="929" spans="1:27" ht="12.7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</row>
    <row r="930" spans="1:27" ht="12.7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</row>
    <row r="931" spans="1:27" ht="12.7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</row>
    <row r="932" spans="1:27" ht="12.7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</row>
    <row r="933" spans="1:27" ht="12.7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</row>
    <row r="934" spans="1:27" ht="12.7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</row>
    <row r="935" spans="1:27" ht="12.7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</row>
    <row r="936" spans="1:27" ht="12.7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</row>
    <row r="937" spans="1:27" ht="12.7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</row>
    <row r="938" spans="1:27" ht="12.7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</row>
    <row r="939" spans="1:27" ht="12.7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</row>
    <row r="940" spans="1:27" ht="12.7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</row>
    <row r="941" spans="1:27" ht="12.7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</row>
    <row r="942" spans="1:27" ht="12.7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</row>
    <row r="943" spans="1:27" ht="12.7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</row>
    <row r="944" spans="1:27" ht="12.7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</row>
    <row r="945" spans="1:27" ht="12.7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</row>
    <row r="946" spans="1:27" ht="12.7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</row>
    <row r="947" spans="1:27" ht="12.7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</row>
    <row r="948" spans="1:27" ht="12.7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</row>
    <row r="949" spans="1:27" ht="12.7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</row>
    <row r="950" spans="1:27" ht="12.7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</row>
    <row r="951" spans="1:27" ht="12.7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</row>
    <row r="952" spans="1:27" ht="12.7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</row>
    <row r="953" spans="1:27" ht="12.7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</row>
    <row r="954" spans="1:27" ht="12.7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</row>
    <row r="955" spans="1:27" ht="12.7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</row>
    <row r="956" spans="1:27" ht="12.7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</row>
    <row r="957" spans="1:27" ht="12.7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</row>
    <row r="958" spans="1:27" ht="12.7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</row>
    <row r="959" spans="1:27" ht="12.7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</row>
    <row r="960" spans="1:27" ht="12.7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</row>
    <row r="961" spans="1:27" ht="12.7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</row>
    <row r="962" spans="1:27" ht="12.7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</row>
    <row r="963" spans="1:27" ht="12.7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</row>
    <row r="964" spans="1:27" ht="12.7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</row>
    <row r="965" spans="1:27" ht="12.7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</row>
    <row r="966" spans="1:27" ht="12.7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</row>
    <row r="967" spans="1:27" ht="12.7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</row>
    <row r="968" spans="1:27" ht="12.7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</row>
    <row r="969" spans="1:27" ht="12.7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</row>
    <row r="970" spans="1:27" ht="12.7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</row>
    <row r="971" spans="1:27" ht="12.7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</row>
    <row r="972" spans="1:27" ht="12.7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</row>
    <row r="973" spans="1:27" ht="12.7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</row>
    <row r="974" spans="1:27" ht="12.7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</row>
    <row r="975" spans="1:27" ht="12.7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</row>
    <row r="976" spans="1:27" ht="12.7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</row>
    <row r="977" spans="1:27" ht="12.7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</row>
    <row r="978" spans="1:27" ht="12.7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</row>
    <row r="979" spans="1:27" ht="12.7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</row>
    <row r="980" spans="1:27" ht="12.7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</row>
    <row r="981" spans="1:27" ht="12.7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</row>
    <row r="982" spans="1:27" ht="12.7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</row>
    <row r="983" spans="1:27" ht="12.7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</row>
    <row r="984" spans="1:27" ht="12.7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</row>
    <row r="985" spans="1:27" ht="12.7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</row>
    <row r="986" spans="1:27" ht="12.7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</row>
    <row r="987" spans="1:27" ht="12.7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</row>
    <row r="988" spans="1:27" ht="12.7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</row>
    <row r="989" spans="1:27" ht="12.7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</row>
    <row r="990" spans="1:27" ht="12.7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</row>
    <row r="991" spans="1:27" ht="12.7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</row>
    <row r="992" spans="1:27" ht="12.75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</row>
    <row r="993" spans="1:27" ht="12.75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</row>
    <row r="994" spans="1:27" ht="12.75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</row>
    <row r="995" spans="1:27" ht="12.7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</row>
    <row r="996" spans="1:27" ht="12.75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</row>
    <row r="997" spans="1:27" ht="12.75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</row>
    <row r="998" spans="1:27" ht="12.75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</row>
    <row r="999" spans="1:27" ht="12.75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</row>
    <row r="1000" spans="1:27" ht="12.75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306" t="s">
        <v>511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306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15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88" t="s">
        <v>512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513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0.25">
      <c r="A14" s="313" t="s">
        <v>5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514</v>
      </c>
      <c r="C16" s="321" t="s">
        <v>263</v>
      </c>
      <c r="D16" s="321" t="s">
        <v>264</v>
      </c>
      <c r="E16" s="321" t="s">
        <v>265</v>
      </c>
      <c r="F16" s="322" t="s">
        <v>515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63" t="s">
        <v>267</v>
      </c>
      <c r="G17" s="63" t="s">
        <v>268</v>
      </c>
      <c r="H17" s="322" t="s">
        <v>516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31.5" customHeight="1">
      <c r="A18" s="318" t="s">
        <v>441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17" t="s">
        <v>19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3</v>
      </c>
      <c r="E21" s="64" t="s">
        <v>22</v>
      </c>
      <c r="F21" s="189">
        <v>475</v>
      </c>
      <c r="G21" s="68">
        <v>570</v>
      </c>
      <c r="H21" s="69"/>
      <c r="I21" s="69"/>
      <c r="J21" s="68"/>
      <c r="K21" s="69"/>
      <c r="L21" s="70"/>
      <c r="M21" s="70"/>
      <c r="N21" s="70"/>
      <c r="O21" s="70"/>
      <c r="P21" s="68"/>
      <c r="Q21" s="68">
        <v>5700</v>
      </c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6</v>
      </c>
      <c r="E22" s="71" t="s">
        <v>34</v>
      </c>
      <c r="F22" s="189">
        <f>S22/S20</f>
        <v>416.66666666666669</v>
      </c>
      <c r="G22" s="68">
        <f t="shared" ref="G22:G24" si="0">S22*10/100</f>
        <v>1000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189">
        <f>S23/S20</f>
        <v>416.66666666666669</v>
      </c>
      <c r="G23" s="68">
        <f t="shared" si="0"/>
        <v>1000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10000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189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317" t="s">
        <v>48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79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81">
        <f>Q27/Q26</f>
        <v>525</v>
      </c>
      <c r="G27" s="68">
        <f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4</v>
      </c>
      <c r="E28" s="64" t="s">
        <v>52</v>
      </c>
      <c r="F28" s="81">
        <v>475</v>
      </c>
      <c r="G28" s="68">
        <v>760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/>
      <c r="S28" s="68">
        <v>7600</v>
      </c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81">
        <f>S29/S26</f>
        <v>435</v>
      </c>
      <c r="G29" s="68">
        <f t="shared" ref="G29:G30" si="1">S29*10/100</f>
        <v>870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8700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81">
        <f>S30/S26</f>
        <v>435</v>
      </c>
      <c r="G30" s="68">
        <f t="shared" si="1"/>
        <v>870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8700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81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317" t="s">
        <v>68</v>
      </c>
      <c r="B32" s="301"/>
      <c r="C32" s="301"/>
      <c r="D32" s="301"/>
      <c r="E32" s="301"/>
      <c r="F32" s="301"/>
      <c r="G32" s="296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97"/>
      <c r="B33" s="303"/>
      <c r="C33" s="303"/>
      <c r="D33" s="303"/>
      <c r="E33" s="303"/>
      <c r="F33" s="303"/>
      <c r="G33" s="260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2</v>
      </c>
      <c r="B34" s="64" t="s">
        <v>288</v>
      </c>
      <c r="C34" s="66" t="s">
        <v>289</v>
      </c>
      <c r="D34" s="66">
        <v>2</v>
      </c>
      <c r="E34" s="64" t="s">
        <v>34</v>
      </c>
      <c r="F34" s="81">
        <f>J34/J33</f>
        <v>625</v>
      </c>
      <c r="G34" s="68">
        <f t="shared" ref="G34:G35" si="2">J34*10/100</f>
        <v>500</v>
      </c>
      <c r="H34" s="69"/>
      <c r="I34" s="69"/>
      <c r="J34" s="68">
        <v>5000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3.5" customHeight="1">
      <c r="A35" s="65">
        <v>3</v>
      </c>
      <c r="B35" s="64" t="s">
        <v>288</v>
      </c>
      <c r="C35" s="66" t="s">
        <v>289</v>
      </c>
      <c r="D35" s="66">
        <v>2</v>
      </c>
      <c r="E35" s="64" t="s">
        <v>34</v>
      </c>
      <c r="F35" s="81">
        <f>J35/J33</f>
        <v>625</v>
      </c>
      <c r="G35" s="68">
        <f t="shared" si="2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317" t="s">
        <v>75</v>
      </c>
      <c r="B36" s="301"/>
      <c r="C36" s="301"/>
      <c r="D36" s="301"/>
      <c r="E36" s="301"/>
      <c r="F36" s="301"/>
      <c r="G36" s="296"/>
      <c r="H36" s="64" t="s">
        <v>271</v>
      </c>
      <c r="I36" s="64" t="s">
        <v>272</v>
      </c>
      <c r="J36" s="64" t="s">
        <v>273</v>
      </c>
      <c r="K36" s="64" t="s">
        <v>274</v>
      </c>
      <c r="L36" s="64" t="s">
        <v>275</v>
      </c>
      <c r="M36" s="64" t="s">
        <v>276</v>
      </c>
      <c r="N36" s="64" t="s">
        <v>277</v>
      </c>
      <c r="O36" s="64" t="s">
        <v>278</v>
      </c>
      <c r="P36" s="64" t="s">
        <v>279</v>
      </c>
      <c r="Q36" s="64" t="s">
        <v>280</v>
      </c>
      <c r="R36" s="64" t="s">
        <v>273</v>
      </c>
      <c r="S36" s="64" t="s">
        <v>280</v>
      </c>
      <c r="T36" s="64" t="s">
        <v>281</v>
      </c>
      <c r="U36" s="64" t="s">
        <v>282</v>
      </c>
      <c r="V36" s="64" t="s">
        <v>283</v>
      </c>
      <c r="W36" s="64" t="s">
        <v>284</v>
      </c>
      <c r="X36" s="64" t="s">
        <v>285</v>
      </c>
      <c r="Y36" s="64" t="s">
        <v>286</v>
      </c>
      <c r="Z36" s="64" t="s">
        <v>287</v>
      </c>
    </row>
    <row r="37" spans="1:26" ht="13.5" customHeight="1">
      <c r="A37" s="297"/>
      <c r="B37" s="303"/>
      <c r="C37" s="303"/>
      <c r="D37" s="303"/>
      <c r="E37" s="303"/>
      <c r="F37" s="303"/>
      <c r="G37" s="260"/>
      <c r="H37" s="64">
        <v>8</v>
      </c>
      <c r="I37" s="64">
        <v>8</v>
      </c>
      <c r="J37" s="64">
        <v>8</v>
      </c>
      <c r="K37" s="64">
        <v>8</v>
      </c>
      <c r="L37" s="64">
        <v>8</v>
      </c>
      <c r="M37" s="64">
        <v>8</v>
      </c>
      <c r="N37" s="64">
        <v>8</v>
      </c>
      <c r="O37" s="64">
        <v>8</v>
      </c>
      <c r="P37" s="64">
        <v>12</v>
      </c>
      <c r="Q37" s="64">
        <v>12</v>
      </c>
      <c r="R37" s="64">
        <v>16</v>
      </c>
      <c r="S37" s="64">
        <v>24</v>
      </c>
      <c r="T37" s="64">
        <v>4</v>
      </c>
      <c r="U37" s="64">
        <v>4</v>
      </c>
      <c r="V37" s="64">
        <v>4</v>
      </c>
      <c r="W37" s="64">
        <v>4</v>
      </c>
      <c r="X37" s="64">
        <v>4</v>
      </c>
      <c r="Y37" s="64">
        <v>4</v>
      </c>
      <c r="Z37" s="64">
        <v>4</v>
      </c>
    </row>
    <row r="38" spans="1:26" ht="13.5" customHeight="1">
      <c r="A38" s="78">
        <v>1</v>
      </c>
      <c r="B38" s="79" t="s">
        <v>291</v>
      </c>
      <c r="C38" s="80" t="s">
        <v>289</v>
      </c>
      <c r="D38" s="190">
        <v>45659</v>
      </c>
      <c r="E38" s="79" t="s">
        <v>190</v>
      </c>
      <c r="F38" s="81" t="s">
        <v>517</v>
      </c>
      <c r="G38" s="81" t="s">
        <v>518</v>
      </c>
      <c r="H38" s="82"/>
      <c r="I38" s="82"/>
      <c r="J38" s="81">
        <v>6000</v>
      </c>
      <c r="K38" s="82"/>
      <c r="L38" s="82"/>
      <c r="M38" s="82"/>
      <c r="N38" s="82"/>
      <c r="O38" s="82"/>
      <c r="P38" s="82"/>
      <c r="Q38" s="82"/>
      <c r="R38" s="82"/>
      <c r="S38" s="82"/>
      <c r="T38" s="81">
        <v>3700</v>
      </c>
      <c r="U38" s="82"/>
      <c r="V38" s="81">
        <v>3700</v>
      </c>
      <c r="W38" s="82"/>
      <c r="X38" s="82"/>
      <c r="Y38" s="82"/>
      <c r="Z38" s="82"/>
    </row>
    <row r="39" spans="1:26" ht="13.5" customHeight="1">
      <c r="A39" s="317" t="s">
        <v>457</v>
      </c>
      <c r="B39" s="301"/>
      <c r="C39" s="301"/>
      <c r="D39" s="301"/>
      <c r="E39" s="301"/>
      <c r="F39" s="301"/>
      <c r="G39" s="296"/>
      <c r="H39" s="64" t="s">
        <v>271</v>
      </c>
      <c r="I39" s="64" t="s">
        <v>272</v>
      </c>
      <c r="J39" s="64" t="s">
        <v>273</v>
      </c>
      <c r="K39" s="64" t="s">
        <v>274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97"/>
      <c r="B40" s="303"/>
      <c r="C40" s="303"/>
      <c r="D40" s="303"/>
      <c r="E40" s="303"/>
      <c r="F40" s="303"/>
      <c r="G40" s="260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12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65">
        <v>1</v>
      </c>
      <c r="B41" s="71" t="s">
        <v>288</v>
      </c>
      <c r="C41" s="66" t="s">
        <v>289</v>
      </c>
      <c r="D41" s="66">
        <v>2</v>
      </c>
      <c r="E41" s="71" t="s">
        <v>34</v>
      </c>
      <c r="F41" s="68">
        <f>I41/I40</f>
        <v>675</v>
      </c>
      <c r="G41" s="68">
        <v>540</v>
      </c>
      <c r="H41" s="69"/>
      <c r="I41" s="72">
        <v>5400</v>
      </c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8"/>
      <c r="U41" s="72"/>
      <c r="V41" s="68"/>
      <c r="W41" s="69"/>
      <c r="X41" s="69"/>
      <c r="Y41" s="69"/>
      <c r="Z41" s="69"/>
    </row>
    <row r="42" spans="1:26" ht="13.5" customHeight="1">
      <c r="A42" s="317" t="s">
        <v>459</v>
      </c>
      <c r="B42" s="301"/>
      <c r="C42" s="301"/>
      <c r="D42" s="301"/>
      <c r="E42" s="301"/>
      <c r="F42" s="301"/>
      <c r="G42" s="296"/>
      <c r="H42" s="64" t="s">
        <v>271</v>
      </c>
      <c r="I42" s="64" t="s">
        <v>272</v>
      </c>
      <c r="J42" s="64" t="s">
        <v>273</v>
      </c>
      <c r="K42" s="64" t="s">
        <v>274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97"/>
      <c r="B43" s="303"/>
      <c r="C43" s="303"/>
      <c r="D43" s="303"/>
      <c r="E43" s="303"/>
      <c r="F43" s="303"/>
      <c r="G43" s="260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12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65">
        <v>1</v>
      </c>
      <c r="B44" s="71" t="s">
        <v>288</v>
      </c>
      <c r="C44" s="66" t="s">
        <v>289</v>
      </c>
      <c r="D44" s="66">
        <v>2</v>
      </c>
      <c r="E44" s="64" t="s">
        <v>34</v>
      </c>
      <c r="F44" s="81">
        <f>O44/O43</f>
        <v>625</v>
      </c>
      <c r="G44" s="68">
        <f>O44*10/100</f>
        <v>500</v>
      </c>
      <c r="H44" s="69"/>
      <c r="I44" s="68"/>
      <c r="J44" s="68"/>
      <c r="K44" s="69"/>
      <c r="L44" s="69"/>
      <c r="M44" s="69"/>
      <c r="N44" s="69"/>
      <c r="O44" s="72">
        <v>5000</v>
      </c>
      <c r="P44" s="69"/>
      <c r="Q44" s="69"/>
      <c r="R44" s="69"/>
      <c r="S44" s="69"/>
      <c r="T44" s="68"/>
      <c r="U44" s="69"/>
      <c r="V44" s="68"/>
      <c r="W44" s="69"/>
      <c r="X44" s="69"/>
      <c r="Y44" s="69"/>
      <c r="Z44" s="69"/>
    </row>
    <row r="45" spans="1:26" ht="13.5" customHeight="1">
      <c r="A45" s="320" t="s">
        <v>299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5"/>
    </row>
    <row r="46" spans="1:26" ht="13.5" customHeight="1">
      <c r="A46" s="317" t="s">
        <v>300</v>
      </c>
      <c r="B46" s="301"/>
      <c r="C46" s="301"/>
      <c r="D46" s="301"/>
      <c r="E46" s="301"/>
      <c r="F46" s="301"/>
      <c r="G46" s="296"/>
      <c r="H46" s="64" t="s">
        <v>271</v>
      </c>
      <c r="I46" s="64" t="s">
        <v>272</v>
      </c>
      <c r="J46" s="64" t="s">
        <v>273</v>
      </c>
      <c r="K46" s="64" t="s">
        <v>301</v>
      </c>
      <c r="L46" s="64" t="s">
        <v>275</v>
      </c>
      <c r="M46" s="64" t="s">
        <v>276</v>
      </c>
      <c r="N46" s="64" t="s">
        <v>277</v>
      </c>
      <c r="O46" s="64" t="s">
        <v>278</v>
      </c>
      <c r="P46" s="64" t="s">
        <v>279</v>
      </c>
      <c r="Q46" s="64" t="s">
        <v>280</v>
      </c>
      <c r="R46" s="64" t="s">
        <v>273</v>
      </c>
      <c r="S46" s="64" t="s">
        <v>280</v>
      </c>
      <c r="T46" s="64" t="s">
        <v>281</v>
      </c>
      <c r="U46" s="64" t="s">
        <v>282</v>
      </c>
      <c r="V46" s="64" t="s">
        <v>283</v>
      </c>
      <c r="W46" s="64" t="s">
        <v>284</v>
      </c>
      <c r="X46" s="64" t="s">
        <v>285</v>
      </c>
      <c r="Y46" s="64" t="s">
        <v>286</v>
      </c>
      <c r="Z46" s="64" t="s">
        <v>287</v>
      </c>
    </row>
    <row r="47" spans="1:26" ht="13.5" customHeight="1">
      <c r="A47" s="297"/>
      <c r="B47" s="303"/>
      <c r="C47" s="303"/>
      <c r="D47" s="303"/>
      <c r="E47" s="303"/>
      <c r="F47" s="303"/>
      <c r="G47" s="260"/>
      <c r="H47" s="64">
        <v>8</v>
      </c>
      <c r="I47" s="64">
        <v>8</v>
      </c>
      <c r="J47" s="64">
        <v>8</v>
      </c>
      <c r="K47" s="64">
        <v>8</v>
      </c>
      <c r="L47" s="64">
        <v>8</v>
      </c>
      <c r="M47" s="64">
        <v>8</v>
      </c>
      <c r="N47" s="64">
        <v>8</v>
      </c>
      <c r="O47" s="64">
        <v>8</v>
      </c>
      <c r="P47" s="64">
        <v>12</v>
      </c>
      <c r="Q47" s="64">
        <v>12</v>
      </c>
      <c r="R47" s="64">
        <v>16</v>
      </c>
      <c r="S47" s="64">
        <v>24</v>
      </c>
      <c r="T47" s="64">
        <v>4</v>
      </c>
      <c r="U47" s="64">
        <v>4</v>
      </c>
      <c r="V47" s="64">
        <v>4</v>
      </c>
      <c r="W47" s="64">
        <v>4</v>
      </c>
      <c r="X47" s="64">
        <v>4</v>
      </c>
      <c r="Y47" s="64">
        <v>4</v>
      </c>
      <c r="Z47" s="64">
        <v>4</v>
      </c>
    </row>
    <row r="48" spans="1:26" ht="13.5" customHeight="1">
      <c r="A48" s="78">
        <v>1</v>
      </c>
      <c r="B48" s="79" t="s">
        <v>288</v>
      </c>
      <c r="C48" s="80" t="s">
        <v>302</v>
      </c>
      <c r="D48" s="190">
        <v>45659</v>
      </c>
      <c r="E48" s="79" t="s">
        <v>64</v>
      </c>
      <c r="F48" s="81" t="s">
        <v>519</v>
      </c>
      <c r="G48" s="81" t="s">
        <v>520</v>
      </c>
      <c r="H48" s="82"/>
      <c r="I48" s="81">
        <v>5200</v>
      </c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1">
        <v>3000</v>
      </c>
      <c r="V48" s="82"/>
      <c r="W48" s="81">
        <v>3000</v>
      </c>
      <c r="X48" s="82"/>
      <c r="Y48" s="82"/>
      <c r="Z48" s="82"/>
    </row>
    <row r="49" spans="1:26" ht="13.5" customHeight="1">
      <c r="A49" s="78">
        <v>2</v>
      </c>
      <c r="B49" s="79" t="s">
        <v>288</v>
      </c>
      <c r="C49" s="80" t="s">
        <v>302</v>
      </c>
      <c r="D49" s="190">
        <v>45659</v>
      </c>
      <c r="E49" s="79" t="s">
        <v>465</v>
      </c>
      <c r="F49" s="81" t="s">
        <v>521</v>
      </c>
      <c r="G49" s="81" t="s">
        <v>522</v>
      </c>
      <c r="H49" s="82"/>
      <c r="I49" s="81">
        <v>6600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1">
        <v>4200</v>
      </c>
      <c r="V49" s="82"/>
      <c r="W49" s="81">
        <v>4200</v>
      </c>
      <c r="X49" s="82"/>
      <c r="Y49" s="82"/>
      <c r="Z49" s="82"/>
    </row>
    <row r="50" spans="1:26" ht="13.5" customHeight="1">
      <c r="A50" s="78">
        <v>3</v>
      </c>
      <c r="B50" s="79" t="s">
        <v>288</v>
      </c>
      <c r="C50" s="80" t="s">
        <v>302</v>
      </c>
      <c r="D50" s="80">
        <v>1</v>
      </c>
      <c r="E50" s="79" t="s">
        <v>465</v>
      </c>
      <c r="F50" s="81">
        <v>1050</v>
      </c>
      <c r="G50" s="81">
        <f>W50*20/100</f>
        <v>840</v>
      </c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1"/>
      <c r="V50" s="82"/>
      <c r="W50" s="81">
        <v>4200</v>
      </c>
      <c r="X50" s="82"/>
      <c r="Y50" s="82"/>
      <c r="Z50" s="82"/>
    </row>
    <row r="51" spans="1:26" ht="13.5" customHeight="1">
      <c r="A51" s="78">
        <v>4</v>
      </c>
      <c r="B51" s="79" t="s">
        <v>288</v>
      </c>
      <c r="C51" s="80" t="s">
        <v>302</v>
      </c>
      <c r="D51" s="190">
        <v>45659</v>
      </c>
      <c r="E51" s="79" t="s">
        <v>64</v>
      </c>
      <c r="F51" s="81" t="s">
        <v>519</v>
      </c>
      <c r="G51" s="81" t="s">
        <v>520</v>
      </c>
      <c r="H51" s="82"/>
      <c r="I51" s="81"/>
      <c r="J51" s="81">
        <v>5200</v>
      </c>
      <c r="K51" s="81"/>
      <c r="L51" s="82"/>
      <c r="M51" s="82"/>
      <c r="N51" s="82"/>
      <c r="O51" s="82"/>
      <c r="P51" s="82"/>
      <c r="Q51" s="82"/>
      <c r="R51" s="82"/>
      <c r="S51" s="82"/>
      <c r="T51" s="81">
        <v>3000</v>
      </c>
      <c r="U51" s="81"/>
      <c r="V51" s="81">
        <v>3000</v>
      </c>
      <c r="W51" s="82"/>
      <c r="X51" s="82"/>
      <c r="Y51" s="81"/>
      <c r="Z51" s="82"/>
    </row>
    <row r="52" spans="1:26" ht="13.5" customHeight="1">
      <c r="A52" s="318" t="s">
        <v>479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5"/>
    </row>
    <row r="53" spans="1:26" ht="13.5" customHeight="1">
      <c r="A53" s="317" t="s">
        <v>120</v>
      </c>
      <c r="B53" s="301"/>
      <c r="C53" s="301"/>
      <c r="D53" s="301"/>
      <c r="E53" s="301"/>
      <c r="F53" s="301"/>
      <c r="G53" s="296"/>
      <c r="H53" s="64" t="s">
        <v>271</v>
      </c>
      <c r="I53" s="64" t="s">
        <v>272</v>
      </c>
      <c r="J53" s="64" t="s">
        <v>273</v>
      </c>
      <c r="K53" s="64" t="s">
        <v>274</v>
      </c>
      <c r="L53" s="64" t="s">
        <v>275</v>
      </c>
      <c r="M53" s="64" t="s">
        <v>276</v>
      </c>
      <c r="N53" s="64" t="s">
        <v>277</v>
      </c>
      <c r="O53" s="64" t="s">
        <v>304</v>
      </c>
      <c r="P53" s="64" t="s">
        <v>279</v>
      </c>
      <c r="Q53" s="64" t="s">
        <v>280</v>
      </c>
      <c r="R53" s="64" t="s">
        <v>273</v>
      </c>
      <c r="S53" s="64" t="s">
        <v>280</v>
      </c>
      <c r="T53" s="64" t="s">
        <v>281</v>
      </c>
      <c r="U53" s="64" t="s">
        <v>282</v>
      </c>
      <c r="V53" s="64" t="s">
        <v>283</v>
      </c>
      <c r="W53" s="64" t="s">
        <v>284</v>
      </c>
      <c r="X53" s="64" t="s">
        <v>285</v>
      </c>
      <c r="Y53" s="64" t="s">
        <v>286</v>
      </c>
      <c r="Z53" s="64" t="s">
        <v>287</v>
      </c>
    </row>
    <row r="54" spans="1:26" ht="13.5" customHeight="1">
      <c r="A54" s="297"/>
      <c r="B54" s="303"/>
      <c r="C54" s="303"/>
      <c r="D54" s="303"/>
      <c r="E54" s="303"/>
      <c r="F54" s="303"/>
      <c r="G54" s="260"/>
      <c r="H54" s="64">
        <v>8</v>
      </c>
      <c r="I54" s="64">
        <v>8</v>
      </c>
      <c r="J54" s="64">
        <v>8</v>
      </c>
      <c r="K54" s="64">
        <v>8</v>
      </c>
      <c r="L54" s="64">
        <v>8</v>
      </c>
      <c r="M54" s="64">
        <v>8</v>
      </c>
      <c r="N54" s="64">
        <v>8</v>
      </c>
      <c r="O54" s="64">
        <v>8</v>
      </c>
      <c r="P54" s="64">
        <v>12</v>
      </c>
      <c r="Q54" s="64">
        <v>12</v>
      </c>
      <c r="R54" s="64">
        <v>16</v>
      </c>
      <c r="S54" s="64">
        <v>24</v>
      </c>
      <c r="T54" s="64">
        <v>4</v>
      </c>
      <c r="U54" s="64">
        <v>4</v>
      </c>
      <c r="V54" s="64">
        <v>4</v>
      </c>
      <c r="W54" s="64">
        <v>4</v>
      </c>
      <c r="X54" s="64">
        <v>4</v>
      </c>
      <c r="Y54" s="64">
        <v>4</v>
      </c>
      <c r="Z54" s="64">
        <v>4</v>
      </c>
    </row>
    <row r="55" spans="1:26" ht="13.5" customHeight="1">
      <c r="A55" s="78">
        <v>1</v>
      </c>
      <c r="B55" s="79" t="s">
        <v>288</v>
      </c>
      <c r="C55" s="80" t="s">
        <v>305</v>
      </c>
      <c r="D55" s="79">
        <v>1</v>
      </c>
      <c r="E55" s="79" t="s">
        <v>34</v>
      </c>
      <c r="F55" s="81">
        <f>W55/W54</f>
        <v>825</v>
      </c>
      <c r="G55" s="81">
        <f t="shared" ref="G55:G57" si="3">W55*20/100</f>
        <v>660</v>
      </c>
      <c r="H55" s="82"/>
      <c r="I55" s="82"/>
      <c r="J55" s="82"/>
      <c r="K55" s="82"/>
      <c r="L55" s="191"/>
      <c r="M55" s="82"/>
      <c r="N55" s="191"/>
      <c r="O55" s="82"/>
      <c r="P55" s="82"/>
      <c r="Q55" s="191"/>
      <c r="R55" s="82"/>
      <c r="S55" s="191"/>
      <c r="T55" s="82"/>
      <c r="U55" s="82"/>
      <c r="V55" s="82"/>
      <c r="W55" s="81">
        <v>3300</v>
      </c>
      <c r="X55" s="191"/>
      <c r="Y55" s="82"/>
      <c r="Z55" s="191"/>
    </row>
    <row r="56" spans="1:26" ht="13.5" customHeight="1">
      <c r="A56" s="78">
        <v>2</v>
      </c>
      <c r="B56" s="79" t="s">
        <v>288</v>
      </c>
      <c r="C56" s="80" t="s">
        <v>305</v>
      </c>
      <c r="D56" s="79">
        <v>1</v>
      </c>
      <c r="E56" s="79" t="s">
        <v>34</v>
      </c>
      <c r="F56" s="81">
        <f>W56/W54</f>
        <v>825</v>
      </c>
      <c r="G56" s="81">
        <f t="shared" si="3"/>
        <v>660</v>
      </c>
      <c r="H56" s="82"/>
      <c r="I56" s="82"/>
      <c r="J56" s="82"/>
      <c r="K56" s="82"/>
      <c r="L56" s="191"/>
      <c r="M56" s="82"/>
      <c r="N56" s="191"/>
      <c r="O56" s="82"/>
      <c r="P56" s="82"/>
      <c r="Q56" s="191"/>
      <c r="R56" s="82"/>
      <c r="S56" s="191"/>
      <c r="T56" s="82"/>
      <c r="U56" s="82"/>
      <c r="V56" s="82"/>
      <c r="W56" s="81">
        <v>3300</v>
      </c>
      <c r="X56" s="191"/>
      <c r="Y56" s="82"/>
      <c r="Z56" s="191"/>
    </row>
    <row r="57" spans="1:26" ht="13.5" customHeight="1">
      <c r="A57" s="78">
        <v>3</v>
      </c>
      <c r="B57" s="79" t="s">
        <v>291</v>
      </c>
      <c r="C57" s="80" t="s">
        <v>305</v>
      </c>
      <c r="D57" s="79">
        <v>1</v>
      </c>
      <c r="E57" s="79" t="s">
        <v>34</v>
      </c>
      <c r="F57" s="81">
        <f>W57/W54</f>
        <v>825</v>
      </c>
      <c r="G57" s="81">
        <f t="shared" si="3"/>
        <v>660</v>
      </c>
      <c r="H57" s="82"/>
      <c r="I57" s="82"/>
      <c r="J57" s="82"/>
      <c r="K57" s="82"/>
      <c r="L57" s="191"/>
      <c r="M57" s="191"/>
      <c r="N57" s="191"/>
      <c r="O57" s="82"/>
      <c r="P57" s="82"/>
      <c r="Q57" s="191"/>
      <c r="R57" s="82"/>
      <c r="S57" s="191"/>
      <c r="T57" s="82"/>
      <c r="U57" s="82"/>
      <c r="V57" s="82"/>
      <c r="W57" s="81">
        <v>3300</v>
      </c>
      <c r="X57" s="191"/>
      <c r="Y57" s="82"/>
      <c r="Z57" s="191"/>
    </row>
    <row r="58" spans="1:26" ht="13.5" customHeight="1">
      <c r="A58" s="317" t="s">
        <v>150</v>
      </c>
      <c r="B58" s="301"/>
      <c r="C58" s="301"/>
      <c r="D58" s="301"/>
      <c r="E58" s="301"/>
      <c r="F58" s="301"/>
      <c r="G58" s="296"/>
      <c r="H58" s="64" t="s">
        <v>271</v>
      </c>
      <c r="I58" s="64" t="s">
        <v>272</v>
      </c>
      <c r="J58" s="64" t="s">
        <v>273</v>
      </c>
      <c r="K58" s="64" t="s">
        <v>274</v>
      </c>
      <c r="L58" s="64" t="s">
        <v>275</v>
      </c>
      <c r="M58" s="64" t="s">
        <v>276</v>
      </c>
      <c r="N58" s="64" t="s">
        <v>277</v>
      </c>
      <c r="O58" s="64" t="s">
        <v>306</v>
      </c>
      <c r="P58" s="64" t="s">
        <v>279</v>
      </c>
      <c r="Q58" s="64" t="s">
        <v>280</v>
      </c>
      <c r="R58" s="64" t="s">
        <v>273</v>
      </c>
      <c r="S58" s="64" t="s">
        <v>280</v>
      </c>
      <c r="T58" s="64" t="s">
        <v>281</v>
      </c>
      <c r="U58" s="64" t="s">
        <v>282</v>
      </c>
      <c r="V58" s="64" t="s">
        <v>283</v>
      </c>
      <c r="W58" s="64" t="s">
        <v>284</v>
      </c>
      <c r="X58" s="64" t="s">
        <v>285</v>
      </c>
      <c r="Y58" s="64" t="s">
        <v>286</v>
      </c>
      <c r="Z58" s="64" t="s">
        <v>287</v>
      </c>
    </row>
    <row r="59" spans="1:26" ht="13.5" customHeight="1">
      <c r="A59" s="297"/>
      <c r="B59" s="303"/>
      <c r="C59" s="303"/>
      <c r="D59" s="303"/>
      <c r="E59" s="303"/>
      <c r="F59" s="303"/>
      <c r="G59" s="260"/>
      <c r="H59" s="64">
        <v>8</v>
      </c>
      <c r="I59" s="64">
        <v>8</v>
      </c>
      <c r="J59" s="64">
        <v>8</v>
      </c>
      <c r="K59" s="64">
        <v>8</v>
      </c>
      <c r="L59" s="64">
        <v>8</v>
      </c>
      <c r="M59" s="64">
        <v>8</v>
      </c>
      <c r="N59" s="64">
        <v>8</v>
      </c>
      <c r="O59" s="64">
        <v>8</v>
      </c>
      <c r="P59" s="64">
        <v>12</v>
      </c>
      <c r="Q59" s="64">
        <v>12</v>
      </c>
      <c r="R59" s="64">
        <v>16</v>
      </c>
      <c r="S59" s="64">
        <v>24</v>
      </c>
      <c r="T59" s="64">
        <v>4</v>
      </c>
      <c r="U59" s="64">
        <v>4</v>
      </c>
      <c r="V59" s="64">
        <v>4</v>
      </c>
      <c r="W59" s="64">
        <v>4</v>
      </c>
      <c r="X59" s="64">
        <v>4</v>
      </c>
      <c r="Y59" s="64">
        <v>4</v>
      </c>
      <c r="Z59" s="64">
        <v>4</v>
      </c>
    </row>
    <row r="60" spans="1:26" ht="13.5" customHeight="1">
      <c r="A60" s="65">
        <v>1</v>
      </c>
      <c r="B60" s="64" t="s">
        <v>288</v>
      </c>
      <c r="C60" s="66" t="s">
        <v>305</v>
      </c>
      <c r="D60" s="64">
        <v>2</v>
      </c>
      <c r="E60" s="64" t="s">
        <v>22</v>
      </c>
      <c r="F60" s="81">
        <f>K60/K59</f>
        <v>600</v>
      </c>
      <c r="G60" s="68">
        <f t="shared" ref="G60:G61" si="4">K60*10/100</f>
        <v>480</v>
      </c>
      <c r="H60" s="69"/>
      <c r="I60" s="69"/>
      <c r="J60" s="69"/>
      <c r="K60" s="68">
        <v>4800</v>
      </c>
      <c r="L60" s="70"/>
      <c r="M60" s="69"/>
      <c r="N60" s="70"/>
      <c r="O60" s="68"/>
      <c r="P60" s="69"/>
      <c r="Q60" s="70"/>
      <c r="R60" s="69"/>
      <c r="S60" s="70"/>
      <c r="T60" s="69"/>
      <c r="U60" s="69"/>
      <c r="V60" s="69"/>
      <c r="W60" s="68"/>
      <c r="X60" s="70"/>
      <c r="Y60" s="69"/>
      <c r="Z60" s="70"/>
    </row>
    <row r="61" spans="1:26" ht="13.5" customHeight="1">
      <c r="A61" s="65">
        <v>2</v>
      </c>
      <c r="B61" s="64" t="s">
        <v>288</v>
      </c>
      <c r="C61" s="66" t="s">
        <v>305</v>
      </c>
      <c r="D61" s="64">
        <v>2</v>
      </c>
      <c r="E61" s="64" t="s">
        <v>34</v>
      </c>
      <c r="F61" s="81">
        <f>K61/K59</f>
        <v>600</v>
      </c>
      <c r="G61" s="68">
        <f t="shared" si="4"/>
        <v>480</v>
      </c>
      <c r="H61" s="69"/>
      <c r="I61" s="69"/>
      <c r="J61" s="69"/>
      <c r="K61" s="68">
        <v>4800</v>
      </c>
      <c r="L61" s="70"/>
      <c r="M61" s="69"/>
      <c r="N61" s="70"/>
      <c r="O61" s="68"/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318" t="s">
        <v>488</v>
      </c>
      <c r="B62" s="274"/>
      <c r="C62" s="274"/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4"/>
      <c r="Q62" s="274"/>
      <c r="R62" s="274"/>
      <c r="S62" s="274"/>
      <c r="T62" s="274"/>
      <c r="U62" s="274"/>
      <c r="V62" s="274"/>
      <c r="W62" s="274"/>
      <c r="X62" s="274"/>
      <c r="Y62" s="274"/>
      <c r="Z62" s="275"/>
    </row>
    <row r="63" spans="1:26" ht="13.5" customHeight="1">
      <c r="A63" s="317" t="s">
        <v>125</v>
      </c>
      <c r="B63" s="301"/>
      <c r="C63" s="301"/>
      <c r="D63" s="301"/>
      <c r="E63" s="301"/>
      <c r="F63" s="301"/>
      <c r="G63" s="296"/>
      <c r="H63" s="64" t="s">
        <v>271</v>
      </c>
      <c r="I63" s="64" t="s">
        <v>272</v>
      </c>
      <c r="J63" s="64" t="s">
        <v>273</v>
      </c>
      <c r="K63" s="64" t="s">
        <v>274</v>
      </c>
      <c r="L63" s="64" t="s">
        <v>275</v>
      </c>
      <c r="M63" s="64" t="s">
        <v>276</v>
      </c>
      <c r="N63" s="64" t="s">
        <v>277</v>
      </c>
      <c r="O63" s="64" t="s">
        <v>278</v>
      </c>
      <c r="P63" s="64" t="s">
        <v>279</v>
      </c>
      <c r="Q63" s="64" t="s">
        <v>280</v>
      </c>
      <c r="R63" s="64" t="s">
        <v>273</v>
      </c>
      <c r="S63" s="64" t="s">
        <v>280</v>
      </c>
      <c r="T63" s="64" t="s">
        <v>281</v>
      </c>
      <c r="U63" s="64" t="s">
        <v>282</v>
      </c>
      <c r="V63" s="64" t="s">
        <v>283</v>
      </c>
      <c r="W63" s="64" t="s">
        <v>284</v>
      </c>
      <c r="X63" s="64" t="s">
        <v>285</v>
      </c>
      <c r="Y63" s="64" t="s">
        <v>286</v>
      </c>
      <c r="Z63" s="64" t="s">
        <v>287</v>
      </c>
    </row>
    <row r="64" spans="1:26" ht="13.5" customHeight="1">
      <c r="A64" s="297"/>
      <c r="B64" s="303"/>
      <c r="C64" s="303"/>
      <c r="D64" s="303"/>
      <c r="E64" s="303"/>
      <c r="F64" s="303"/>
      <c r="G64" s="260"/>
      <c r="H64" s="64">
        <v>8</v>
      </c>
      <c r="I64" s="64">
        <v>8</v>
      </c>
      <c r="J64" s="64">
        <v>8</v>
      </c>
      <c r="K64" s="64">
        <v>8</v>
      </c>
      <c r="L64" s="64">
        <v>8</v>
      </c>
      <c r="M64" s="64">
        <v>8</v>
      </c>
      <c r="N64" s="64">
        <v>8</v>
      </c>
      <c r="O64" s="64">
        <v>8</v>
      </c>
      <c r="P64" s="64">
        <v>12</v>
      </c>
      <c r="Q64" s="64">
        <v>12</v>
      </c>
      <c r="R64" s="64">
        <v>16</v>
      </c>
      <c r="S64" s="64">
        <v>24</v>
      </c>
      <c r="T64" s="64">
        <v>4</v>
      </c>
      <c r="U64" s="64">
        <v>4</v>
      </c>
      <c r="V64" s="64">
        <v>4</v>
      </c>
      <c r="W64" s="64">
        <v>4</v>
      </c>
      <c r="X64" s="64">
        <v>4</v>
      </c>
      <c r="Y64" s="64">
        <v>4</v>
      </c>
      <c r="Z64" s="64">
        <v>4</v>
      </c>
    </row>
    <row r="65" spans="1:26" ht="13.5" customHeight="1">
      <c r="A65" s="78">
        <v>1</v>
      </c>
      <c r="B65" s="79" t="s">
        <v>288</v>
      </c>
      <c r="C65" s="80" t="s">
        <v>308</v>
      </c>
      <c r="D65" s="80">
        <v>1</v>
      </c>
      <c r="E65" s="79" t="s">
        <v>84</v>
      </c>
      <c r="F65" s="81">
        <v>1300</v>
      </c>
      <c r="G65" s="81">
        <v>1040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>
        <v>5200</v>
      </c>
      <c r="V65" s="82"/>
      <c r="W65" s="191"/>
      <c r="X65" s="82"/>
      <c r="Y65" s="82"/>
      <c r="Z65" s="82"/>
    </row>
    <row r="66" spans="1:26" ht="13.5" customHeight="1">
      <c r="A66" s="78">
        <v>2</v>
      </c>
      <c r="B66" s="79" t="s">
        <v>288</v>
      </c>
      <c r="C66" s="80" t="s">
        <v>308</v>
      </c>
      <c r="D66" s="80">
        <v>1</v>
      </c>
      <c r="E66" s="79" t="s">
        <v>84</v>
      </c>
      <c r="F66" s="81">
        <f>U66/U64</f>
        <v>1300</v>
      </c>
      <c r="G66" s="81">
        <f t="shared" ref="G66:G67" si="5">U66*20/100</f>
        <v>1040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>
        <v>5200</v>
      </c>
      <c r="V66" s="82"/>
      <c r="W66" s="191"/>
      <c r="X66" s="82"/>
      <c r="Y66" s="82"/>
      <c r="Z66" s="82"/>
    </row>
    <row r="67" spans="1:26" ht="13.5" customHeight="1">
      <c r="A67" s="78">
        <v>3</v>
      </c>
      <c r="B67" s="79" t="s">
        <v>288</v>
      </c>
      <c r="C67" s="80" t="s">
        <v>308</v>
      </c>
      <c r="D67" s="80">
        <v>1</v>
      </c>
      <c r="E67" s="79" t="s">
        <v>84</v>
      </c>
      <c r="F67" s="81">
        <f>U67/U64</f>
        <v>1300</v>
      </c>
      <c r="G67" s="81">
        <f t="shared" si="5"/>
        <v>1040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1">
        <v>5200</v>
      </c>
      <c r="V67" s="82"/>
      <c r="W67" s="82"/>
      <c r="X67" s="82"/>
      <c r="Y67" s="82"/>
      <c r="Z67" s="82"/>
    </row>
    <row r="68" spans="1:26" ht="13.5" customHeight="1">
      <c r="A68" s="78">
        <v>5</v>
      </c>
      <c r="B68" s="79" t="s">
        <v>288</v>
      </c>
      <c r="C68" s="80" t="s">
        <v>308</v>
      </c>
      <c r="D68" s="80">
        <v>1</v>
      </c>
      <c r="E68" s="79" t="s">
        <v>84</v>
      </c>
      <c r="F68" s="81">
        <f>Z68/Z64</f>
        <v>1300</v>
      </c>
      <c r="G68" s="81">
        <f>Z68*20/100</f>
        <v>1040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1"/>
      <c r="V68" s="81">
        <v>5200</v>
      </c>
      <c r="W68" s="191"/>
      <c r="X68" s="82"/>
      <c r="Y68" s="82"/>
      <c r="Z68" s="81">
        <v>5200</v>
      </c>
    </row>
    <row r="69" spans="1:26" ht="13.5" customHeight="1">
      <c r="A69" s="78">
        <v>6</v>
      </c>
      <c r="B69" s="79" t="s">
        <v>288</v>
      </c>
      <c r="C69" s="80" t="s">
        <v>308</v>
      </c>
      <c r="D69" s="80">
        <v>1</v>
      </c>
      <c r="E69" s="79" t="s">
        <v>84</v>
      </c>
      <c r="F69" s="81">
        <v>1300</v>
      </c>
      <c r="G69" s="81">
        <v>1040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/>
      <c r="V69" s="81">
        <v>5200</v>
      </c>
      <c r="W69" s="191"/>
      <c r="X69" s="82"/>
      <c r="Y69" s="82"/>
      <c r="Z69" s="81"/>
    </row>
    <row r="70" spans="1:26" ht="13.5" customHeight="1">
      <c r="A70" s="389" t="s">
        <v>523</v>
      </c>
      <c r="B70" s="301"/>
      <c r="C70" s="301"/>
      <c r="D70" s="301"/>
      <c r="E70" s="301"/>
      <c r="F70" s="301"/>
      <c r="G70" s="296"/>
      <c r="H70" s="79" t="s">
        <v>271</v>
      </c>
      <c r="I70" s="79" t="s">
        <v>272</v>
      </c>
      <c r="J70" s="79" t="s">
        <v>273</v>
      </c>
      <c r="K70" s="79" t="s">
        <v>274</v>
      </c>
      <c r="L70" s="79" t="s">
        <v>275</v>
      </c>
      <c r="M70" s="79" t="s">
        <v>276</v>
      </c>
      <c r="N70" s="79" t="s">
        <v>277</v>
      </c>
      <c r="O70" s="79" t="s">
        <v>278</v>
      </c>
      <c r="P70" s="79" t="s">
        <v>279</v>
      </c>
      <c r="Q70" s="79" t="s">
        <v>280</v>
      </c>
      <c r="R70" s="79" t="s">
        <v>273</v>
      </c>
      <c r="S70" s="79" t="s">
        <v>280</v>
      </c>
      <c r="T70" s="79" t="s">
        <v>281</v>
      </c>
      <c r="U70" s="79" t="s">
        <v>282</v>
      </c>
      <c r="V70" s="79" t="s">
        <v>283</v>
      </c>
      <c r="W70" s="79" t="s">
        <v>284</v>
      </c>
      <c r="X70" s="79" t="s">
        <v>285</v>
      </c>
      <c r="Y70" s="79" t="s">
        <v>286</v>
      </c>
      <c r="Z70" s="79" t="s">
        <v>287</v>
      </c>
    </row>
    <row r="71" spans="1:26" ht="13.5" customHeight="1">
      <c r="A71" s="297"/>
      <c r="B71" s="303"/>
      <c r="C71" s="303"/>
      <c r="D71" s="303"/>
      <c r="E71" s="303"/>
      <c r="F71" s="303"/>
      <c r="G71" s="260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81">
        <f>N72/N71</f>
        <v>675</v>
      </c>
      <c r="G72" s="68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317" t="s">
        <v>490</v>
      </c>
      <c r="B73" s="301"/>
      <c r="C73" s="301"/>
      <c r="D73" s="301"/>
      <c r="E73" s="301"/>
      <c r="F73" s="301"/>
      <c r="G73" s="296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97"/>
      <c r="B74" s="303"/>
      <c r="C74" s="303"/>
      <c r="D74" s="303"/>
      <c r="E74" s="303"/>
      <c r="F74" s="303"/>
      <c r="G74" s="260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310</v>
      </c>
      <c r="D75" s="66">
        <v>2</v>
      </c>
      <c r="E75" s="64" t="s">
        <v>34</v>
      </c>
      <c r="F75" s="81">
        <f>N75/N74</f>
        <v>675</v>
      </c>
      <c r="G75" s="68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317" t="s">
        <v>102</v>
      </c>
      <c r="B76" s="301"/>
      <c r="C76" s="301"/>
      <c r="D76" s="301"/>
      <c r="E76" s="301"/>
      <c r="F76" s="301"/>
      <c r="G76" s="296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97"/>
      <c r="B77" s="303"/>
      <c r="C77" s="303"/>
      <c r="D77" s="303"/>
      <c r="E77" s="303"/>
      <c r="F77" s="303"/>
      <c r="G77" s="260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4</v>
      </c>
      <c r="E78" s="64" t="s">
        <v>22</v>
      </c>
      <c r="F78" s="81">
        <f>N78/N77</f>
        <v>550</v>
      </c>
      <c r="G78" s="68">
        <f t="shared" ref="G78:G79" si="6">N78*10/100</f>
        <v>440</v>
      </c>
      <c r="H78" s="69"/>
      <c r="I78" s="69"/>
      <c r="J78" s="69"/>
      <c r="K78" s="69"/>
      <c r="L78" s="69"/>
      <c r="M78" s="69"/>
      <c r="N78" s="68">
        <v>4400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65">
        <v>2</v>
      </c>
      <c r="B79" s="64" t="s">
        <v>288</v>
      </c>
      <c r="C79" s="66" t="s">
        <v>311</v>
      </c>
      <c r="D79" s="66">
        <v>4</v>
      </c>
      <c r="E79" s="64" t="s">
        <v>34</v>
      </c>
      <c r="F79" s="81">
        <f>N79/N77</f>
        <v>575</v>
      </c>
      <c r="G79" s="68">
        <f t="shared" si="6"/>
        <v>460</v>
      </c>
      <c r="H79" s="69"/>
      <c r="I79" s="69"/>
      <c r="J79" s="69"/>
      <c r="K79" s="69"/>
      <c r="L79" s="69"/>
      <c r="M79" s="69"/>
      <c r="N79" s="68">
        <v>4600</v>
      </c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3.5" customHeight="1">
      <c r="A80" s="318" t="s">
        <v>312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5"/>
    </row>
    <row r="81" spans="1:26" ht="13.5" customHeight="1">
      <c r="A81" s="317" t="s">
        <v>115</v>
      </c>
      <c r="B81" s="301"/>
      <c r="C81" s="301"/>
      <c r="D81" s="301"/>
      <c r="E81" s="301"/>
      <c r="F81" s="301"/>
      <c r="G81" s="296"/>
      <c r="H81" s="64" t="s">
        <v>271</v>
      </c>
      <c r="I81" s="64" t="s">
        <v>272</v>
      </c>
      <c r="J81" s="64" t="s">
        <v>273</v>
      </c>
      <c r="K81" s="64" t="s">
        <v>274</v>
      </c>
      <c r="L81" s="64" t="s">
        <v>275</v>
      </c>
      <c r="M81" s="64" t="s">
        <v>276</v>
      </c>
      <c r="N81" s="64" t="s">
        <v>277</v>
      </c>
      <c r="O81" s="64" t="s">
        <v>278</v>
      </c>
      <c r="P81" s="64" t="s">
        <v>279</v>
      </c>
      <c r="Q81" s="64" t="s">
        <v>280</v>
      </c>
      <c r="R81" s="64" t="s">
        <v>273</v>
      </c>
      <c r="S81" s="64" t="s">
        <v>280</v>
      </c>
      <c r="T81" s="64" t="s">
        <v>281</v>
      </c>
      <c r="U81" s="64" t="s">
        <v>282</v>
      </c>
      <c r="V81" s="64" t="s">
        <v>283</v>
      </c>
      <c r="W81" s="64" t="s">
        <v>284</v>
      </c>
      <c r="X81" s="64" t="s">
        <v>285</v>
      </c>
      <c r="Y81" s="64" t="s">
        <v>286</v>
      </c>
      <c r="Z81" s="64" t="s">
        <v>287</v>
      </c>
    </row>
    <row r="82" spans="1:26" ht="13.5" customHeight="1">
      <c r="A82" s="297"/>
      <c r="B82" s="303"/>
      <c r="C82" s="303"/>
      <c r="D82" s="303"/>
      <c r="E82" s="303"/>
      <c r="F82" s="303"/>
      <c r="G82" s="260"/>
      <c r="H82" s="64">
        <v>8</v>
      </c>
      <c r="I82" s="64">
        <v>8</v>
      </c>
      <c r="J82" s="64">
        <v>8</v>
      </c>
      <c r="K82" s="64">
        <v>8</v>
      </c>
      <c r="L82" s="64">
        <v>8</v>
      </c>
      <c r="M82" s="64">
        <v>8</v>
      </c>
      <c r="N82" s="64">
        <v>8</v>
      </c>
      <c r="O82" s="64">
        <v>8</v>
      </c>
      <c r="P82" s="64">
        <v>12</v>
      </c>
      <c r="Q82" s="64">
        <v>12</v>
      </c>
      <c r="R82" s="64">
        <v>16</v>
      </c>
      <c r="S82" s="64">
        <v>24</v>
      </c>
      <c r="T82" s="64">
        <v>4</v>
      </c>
      <c r="U82" s="64">
        <v>4</v>
      </c>
      <c r="V82" s="64">
        <v>4</v>
      </c>
      <c r="W82" s="64">
        <v>4</v>
      </c>
      <c r="X82" s="64">
        <v>4</v>
      </c>
      <c r="Y82" s="64">
        <v>4</v>
      </c>
      <c r="Z82" s="64">
        <v>4</v>
      </c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81">
        <f>I83/I82</f>
        <v>675</v>
      </c>
      <c r="G83" s="68">
        <f t="shared" ref="G83:G85" si="7">I83*10/100</f>
        <v>540</v>
      </c>
      <c r="H83" s="70"/>
      <c r="I83" s="68">
        <v>5400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81">
        <f>I84/I82</f>
        <v>675</v>
      </c>
      <c r="G84" s="68">
        <f t="shared" si="7"/>
        <v>540</v>
      </c>
      <c r="H84" s="70"/>
      <c r="I84" s="68">
        <v>5400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65">
        <v>4</v>
      </c>
      <c r="B85" s="64" t="s">
        <v>288</v>
      </c>
      <c r="C85" s="64" t="s">
        <v>313</v>
      </c>
      <c r="D85" s="64">
        <v>2</v>
      </c>
      <c r="E85" s="64" t="s">
        <v>34</v>
      </c>
      <c r="F85" s="81">
        <f>I85/I82</f>
        <v>675</v>
      </c>
      <c r="G85" s="68">
        <f t="shared" si="7"/>
        <v>540</v>
      </c>
      <c r="H85" s="70"/>
      <c r="I85" s="68">
        <v>5400</v>
      </c>
      <c r="J85" s="69"/>
      <c r="K85" s="70"/>
      <c r="L85" s="70"/>
      <c r="M85" s="70"/>
      <c r="N85" s="70"/>
      <c r="O85" s="70"/>
      <c r="P85" s="70"/>
      <c r="Q85" s="70"/>
      <c r="R85" s="70"/>
      <c r="S85" s="69"/>
      <c r="T85" s="70"/>
      <c r="U85" s="70"/>
      <c r="V85" s="70"/>
      <c r="W85" s="70"/>
      <c r="X85" s="70"/>
      <c r="Y85" s="70"/>
      <c r="Z85" s="70"/>
    </row>
    <row r="86" spans="1:26" ht="13.5" customHeight="1">
      <c r="A86" s="318" t="s">
        <v>474</v>
      </c>
      <c r="B86" s="274"/>
      <c r="C86" s="274"/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5"/>
    </row>
    <row r="87" spans="1:26" ht="13.5" customHeight="1">
      <c r="A87" s="317" t="s">
        <v>109</v>
      </c>
      <c r="B87" s="301"/>
      <c r="C87" s="301"/>
      <c r="D87" s="301"/>
      <c r="E87" s="301"/>
      <c r="F87" s="301"/>
      <c r="G87" s="296"/>
      <c r="H87" s="64" t="s">
        <v>273</v>
      </c>
      <c r="I87" s="64" t="s">
        <v>272</v>
      </c>
      <c r="J87" s="64" t="s">
        <v>273</v>
      </c>
      <c r="K87" s="64" t="s">
        <v>274</v>
      </c>
      <c r="L87" s="64" t="s">
        <v>275</v>
      </c>
      <c r="M87" s="64" t="s">
        <v>276</v>
      </c>
      <c r="N87" s="64" t="s">
        <v>277</v>
      </c>
      <c r="O87" s="64" t="s">
        <v>278</v>
      </c>
      <c r="P87" s="64" t="s">
        <v>279</v>
      </c>
      <c r="Q87" s="64" t="s">
        <v>280</v>
      </c>
      <c r="R87" s="64" t="s">
        <v>273</v>
      </c>
      <c r="S87" s="64" t="s">
        <v>280</v>
      </c>
      <c r="T87" s="64" t="s">
        <v>281</v>
      </c>
      <c r="U87" s="64" t="s">
        <v>282</v>
      </c>
      <c r="V87" s="64" t="s">
        <v>283</v>
      </c>
      <c r="W87" s="64" t="s">
        <v>284</v>
      </c>
      <c r="X87" s="64" t="s">
        <v>285</v>
      </c>
      <c r="Y87" s="64" t="s">
        <v>286</v>
      </c>
      <c r="Z87" s="64" t="s">
        <v>287</v>
      </c>
    </row>
    <row r="88" spans="1:26" ht="13.5" customHeight="1">
      <c r="A88" s="297"/>
      <c r="B88" s="303"/>
      <c r="C88" s="303"/>
      <c r="D88" s="303"/>
      <c r="E88" s="303"/>
      <c r="F88" s="303"/>
      <c r="G88" s="260"/>
      <c r="H88" s="64">
        <v>8</v>
      </c>
      <c r="I88" s="64">
        <v>8</v>
      </c>
      <c r="J88" s="64">
        <v>8</v>
      </c>
      <c r="K88" s="64">
        <v>8</v>
      </c>
      <c r="L88" s="64">
        <v>8</v>
      </c>
      <c r="M88" s="64">
        <v>8</v>
      </c>
      <c r="N88" s="64">
        <v>8</v>
      </c>
      <c r="O88" s="64">
        <v>8</v>
      </c>
      <c r="P88" s="64">
        <v>12</v>
      </c>
      <c r="Q88" s="64">
        <v>12</v>
      </c>
      <c r="R88" s="64">
        <v>16</v>
      </c>
      <c r="S88" s="64">
        <v>24</v>
      </c>
      <c r="T88" s="64">
        <v>4</v>
      </c>
      <c r="U88" s="64">
        <v>4</v>
      </c>
      <c r="V88" s="64">
        <v>4</v>
      </c>
      <c r="W88" s="64">
        <v>4</v>
      </c>
      <c r="X88" s="64">
        <v>4</v>
      </c>
      <c r="Y88" s="64">
        <v>4</v>
      </c>
      <c r="Z88" s="64">
        <v>4</v>
      </c>
    </row>
    <row r="89" spans="1:26" ht="13.5" customHeight="1">
      <c r="A89" s="65">
        <v>1</v>
      </c>
      <c r="B89" s="64" t="s">
        <v>298</v>
      </c>
      <c r="C89" s="64" t="s">
        <v>315</v>
      </c>
      <c r="D89" s="64">
        <v>2</v>
      </c>
      <c r="E89" s="64" t="s">
        <v>34</v>
      </c>
      <c r="F89" s="81">
        <f>H89/H88</f>
        <v>700</v>
      </c>
      <c r="G89" s="68">
        <f t="shared" ref="G89:G90" si="8">H89*10/100</f>
        <v>560</v>
      </c>
      <c r="H89" s="68">
        <v>5600</v>
      </c>
      <c r="I89" s="70"/>
      <c r="J89" s="69"/>
      <c r="K89" s="70"/>
      <c r="L89" s="70"/>
      <c r="M89" s="69"/>
      <c r="N89" s="70"/>
      <c r="O89" s="69"/>
      <c r="P89" s="69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65">
        <v>2</v>
      </c>
      <c r="B90" s="64" t="s">
        <v>298</v>
      </c>
      <c r="C90" s="64" t="s">
        <v>315</v>
      </c>
      <c r="D90" s="64">
        <v>2</v>
      </c>
      <c r="E90" s="64" t="s">
        <v>112</v>
      </c>
      <c r="F90" s="81">
        <f>H90/H88</f>
        <v>850</v>
      </c>
      <c r="G90" s="68">
        <f t="shared" si="8"/>
        <v>680</v>
      </c>
      <c r="H90" s="68">
        <v>6800</v>
      </c>
      <c r="I90" s="70"/>
      <c r="J90" s="70"/>
      <c r="K90" s="70"/>
      <c r="L90" s="70"/>
      <c r="M90" s="69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69"/>
      <c r="Y90" s="70"/>
      <c r="Z90" s="70"/>
    </row>
    <row r="91" spans="1:26" ht="13.5" customHeight="1">
      <c r="A91" s="65">
        <v>4</v>
      </c>
      <c r="B91" s="64" t="s">
        <v>298</v>
      </c>
      <c r="C91" s="64" t="s">
        <v>315</v>
      </c>
      <c r="D91" s="64">
        <v>1</v>
      </c>
      <c r="E91" s="64" t="s">
        <v>84</v>
      </c>
      <c r="F91" s="81">
        <v>1250</v>
      </c>
      <c r="G91" s="68">
        <v>1000</v>
      </c>
      <c r="H91" s="68"/>
      <c r="I91" s="70"/>
      <c r="J91" s="70"/>
      <c r="K91" s="70"/>
      <c r="L91" s="70"/>
      <c r="M91" s="69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68">
        <v>5000</v>
      </c>
      <c r="Y91" s="70"/>
      <c r="Z91" s="70"/>
    </row>
    <row r="92" spans="1:26" ht="13.5" customHeight="1">
      <c r="A92" s="317" t="s">
        <v>316</v>
      </c>
      <c r="B92" s="301"/>
      <c r="C92" s="301"/>
      <c r="D92" s="301"/>
      <c r="E92" s="301"/>
      <c r="F92" s="301"/>
      <c r="G92" s="296"/>
      <c r="H92" s="64" t="s">
        <v>273</v>
      </c>
      <c r="I92" s="64" t="s">
        <v>272</v>
      </c>
      <c r="J92" s="64" t="s">
        <v>273</v>
      </c>
      <c r="K92" s="64" t="s">
        <v>274</v>
      </c>
      <c r="L92" s="64" t="s">
        <v>275</v>
      </c>
      <c r="M92" s="64" t="s">
        <v>276</v>
      </c>
      <c r="N92" s="64" t="s">
        <v>277</v>
      </c>
      <c r="O92" s="64" t="s">
        <v>278</v>
      </c>
      <c r="P92" s="64" t="s">
        <v>279</v>
      </c>
      <c r="Q92" s="64" t="s">
        <v>280</v>
      </c>
      <c r="R92" s="64" t="s">
        <v>273</v>
      </c>
      <c r="S92" s="64" t="s">
        <v>280</v>
      </c>
      <c r="T92" s="64" t="s">
        <v>281</v>
      </c>
      <c r="U92" s="64" t="s">
        <v>282</v>
      </c>
      <c r="V92" s="64" t="s">
        <v>283</v>
      </c>
      <c r="W92" s="64" t="s">
        <v>284</v>
      </c>
      <c r="X92" s="64" t="s">
        <v>285</v>
      </c>
      <c r="Y92" s="64" t="s">
        <v>286</v>
      </c>
      <c r="Z92" s="64" t="s">
        <v>287</v>
      </c>
    </row>
    <row r="93" spans="1:26" ht="13.5" customHeight="1">
      <c r="A93" s="297"/>
      <c r="B93" s="303"/>
      <c r="C93" s="303"/>
      <c r="D93" s="303"/>
      <c r="E93" s="303"/>
      <c r="F93" s="303"/>
      <c r="G93" s="260"/>
      <c r="H93" s="64">
        <v>8</v>
      </c>
      <c r="I93" s="64">
        <v>8</v>
      </c>
      <c r="J93" s="64">
        <v>8</v>
      </c>
      <c r="K93" s="64">
        <v>8</v>
      </c>
      <c r="L93" s="64">
        <v>8</v>
      </c>
      <c r="M93" s="64">
        <v>8</v>
      </c>
      <c r="N93" s="64">
        <v>8</v>
      </c>
      <c r="O93" s="64">
        <v>8</v>
      </c>
      <c r="P93" s="64">
        <v>12</v>
      </c>
      <c r="Q93" s="64">
        <v>12</v>
      </c>
      <c r="R93" s="64">
        <v>16</v>
      </c>
      <c r="S93" s="64">
        <v>24</v>
      </c>
      <c r="T93" s="64">
        <v>4</v>
      </c>
      <c r="U93" s="64">
        <v>4</v>
      </c>
      <c r="V93" s="64">
        <v>4</v>
      </c>
      <c r="W93" s="64">
        <v>4</v>
      </c>
      <c r="X93" s="64">
        <v>4</v>
      </c>
      <c r="Y93" s="64">
        <v>4</v>
      </c>
      <c r="Z93" s="64">
        <v>4</v>
      </c>
    </row>
    <row r="94" spans="1:26" ht="13.5" customHeight="1">
      <c r="A94" s="65">
        <v>1</v>
      </c>
      <c r="B94" s="64" t="s">
        <v>298</v>
      </c>
      <c r="C94" s="64" t="s">
        <v>315</v>
      </c>
      <c r="D94" s="64">
        <v>2</v>
      </c>
      <c r="E94" s="64" t="s">
        <v>142</v>
      </c>
      <c r="F94" s="81">
        <f>H94/H93</f>
        <v>600</v>
      </c>
      <c r="G94" s="68">
        <f>H94*10/100</f>
        <v>480</v>
      </c>
      <c r="H94" s="68">
        <v>4800</v>
      </c>
      <c r="I94" s="69"/>
      <c r="J94" s="69"/>
      <c r="K94" s="70"/>
      <c r="L94" s="70"/>
      <c r="M94" s="69"/>
      <c r="N94" s="70"/>
      <c r="O94" s="69"/>
      <c r="P94" s="69"/>
      <c r="Q94" s="70"/>
      <c r="R94" s="69"/>
      <c r="S94" s="70"/>
      <c r="T94" s="70"/>
      <c r="U94" s="70"/>
      <c r="V94" s="70"/>
      <c r="W94" s="70"/>
      <c r="X94" s="69"/>
      <c r="Y94" s="70"/>
      <c r="Z94" s="70"/>
    </row>
    <row r="95" spans="1:26" ht="13.5" customHeight="1">
      <c r="A95" s="65">
        <v>2</v>
      </c>
      <c r="B95" s="64" t="s">
        <v>298</v>
      </c>
      <c r="C95" s="64" t="s">
        <v>315</v>
      </c>
      <c r="D95" s="64">
        <v>2</v>
      </c>
      <c r="E95" s="64" t="s">
        <v>142</v>
      </c>
      <c r="F95" s="81">
        <v>600</v>
      </c>
      <c r="G95" s="68">
        <v>480</v>
      </c>
      <c r="H95" s="68"/>
      <c r="I95" s="69"/>
      <c r="J95" s="69"/>
      <c r="K95" s="70"/>
      <c r="L95" s="70"/>
      <c r="M95" s="68">
        <v>4800</v>
      </c>
      <c r="N95" s="70"/>
      <c r="O95" s="69"/>
      <c r="P95" s="69"/>
      <c r="Q95" s="70"/>
      <c r="R95" s="69"/>
      <c r="S95" s="70"/>
      <c r="T95" s="70"/>
      <c r="U95" s="70"/>
      <c r="V95" s="70"/>
      <c r="W95" s="70"/>
      <c r="X95" s="69"/>
      <c r="Y95" s="70"/>
      <c r="Z95" s="70"/>
    </row>
    <row r="96" spans="1:26" ht="13.5" customHeight="1">
      <c r="A96" s="65">
        <v>3</v>
      </c>
      <c r="B96" s="64" t="s">
        <v>298</v>
      </c>
      <c r="C96" s="64" t="s">
        <v>315</v>
      </c>
      <c r="D96" s="64">
        <v>2</v>
      </c>
      <c r="E96" s="64" t="s">
        <v>142</v>
      </c>
      <c r="F96" s="81">
        <f>H96/H93</f>
        <v>600</v>
      </c>
      <c r="G96" s="68">
        <f>H96*10/100</f>
        <v>480</v>
      </c>
      <c r="H96" s="68">
        <v>4800</v>
      </c>
      <c r="I96" s="69"/>
      <c r="J96" s="69"/>
      <c r="K96" s="70"/>
      <c r="L96" s="70"/>
      <c r="M96" s="69"/>
      <c r="N96" s="70"/>
      <c r="O96" s="69"/>
      <c r="P96" s="69"/>
      <c r="Q96" s="70"/>
      <c r="R96" s="69"/>
      <c r="S96" s="70"/>
      <c r="T96" s="70"/>
      <c r="U96" s="70"/>
      <c r="V96" s="192"/>
      <c r="W96" s="192"/>
      <c r="X96" s="193"/>
      <c r="Y96" s="192"/>
      <c r="Z96" s="192"/>
    </row>
    <row r="97" spans="1:26" ht="13.5" customHeight="1">
      <c r="A97" s="194"/>
      <c r="B97" s="194"/>
      <c r="C97" s="194"/>
      <c r="D97" s="194"/>
      <c r="E97" s="194"/>
      <c r="F97" s="195"/>
      <c r="G97" s="195"/>
      <c r="H97" s="195"/>
      <c r="I97" s="196"/>
      <c r="J97" s="196"/>
      <c r="K97" s="197"/>
      <c r="L97" s="197"/>
      <c r="M97" s="196"/>
      <c r="N97" s="197"/>
      <c r="O97" s="196"/>
      <c r="P97" s="196"/>
      <c r="Q97" s="197"/>
      <c r="R97" s="196"/>
      <c r="S97" s="197"/>
      <c r="T97" s="197"/>
      <c r="U97" s="197"/>
      <c r="V97" s="197"/>
      <c r="W97" s="197"/>
      <c r="X97" s="196"/>
      <c r="Y97" s="197"/>
      <c r="Z97" s="19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3.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3.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306" t="s">
        <v>524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306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15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06" t="s">
        <v>525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526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0.25">
      <c r="A14" s="313" t="s">
        <v>5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527</v>
      </c>
      <c r="C16" s="321" t="s">
        <v>263</v>
      </c>
      <c r="D16" s="321" t="s">
        <v>264</v>
      </c>
      <c r="E16" s="321" t="s">
        <v>265</v>
      </c>
      <c r="F16" s="322" t="s">
        <v>528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63" t="s">
        <v>267</v>
      </c>
      <c r="G17" s="63" t="s">
        <v>268</v>
      </c>
      <c r="H17" s="322" t="s">
        <v>529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31.5" customHeight="1">
      <c r="A18" s="318" t="s">
        <v>441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17" t="s">
        <v>19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3</v>
      </c>
      <c r="E21" s="64" t="s">
        <v>22</v>
      </c>
      <c r="F21" s="189">
        <v>475</v>
      </c>
      <c r="G21" s="68">
        <v>570</v>
      </c>
      <c r="H21" s="69"/>
      <c r="I21" s="69"/>
      <c r="J21" s="68"/>
      <c r="K21" s="69"/>
      <c r="L21" s="70"/>
      <c r="M21" s="70"/>
      <c r="N21" s="70"/>
      <c r="O21" s="70"/>
      <c r="P21" s="68"/>
      <c r="Q21" s="68">
        <v>5700</v>
      </c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6</v>
      </c>
      <c r="E22" s="71" t="s">
        <v>34</v>
      </c>
      <c r="F22" s="189">
        <f>S22/S20</f>
        <v>416.66666666666669</v>
      </c>
      <c r="G22" s="68">
        <f t="shared" ref="G22:G24" si="0">S22*10/100</f>
        <v>1000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189">
        <f>S23/S20</f>
        <v>416.66666666666669</v>
      </c>
      <c r="G23" s="68">
        <f t="shared" si="0"/>
        <v>1000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10000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189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317" t="s">
        <v>48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79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81">
        <f>Q27/Q26</f>
        <v>525</v>
      </c>
      <c r="G27" s="68">
        <f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4</v>
      </c>
      <c r="E28" s="64" t="s">
        <v>52</v>
      </c>
      <c r="F28" s="81">
        <v>475</v>
      </c>
      <c r="G28" s="68">
        <v>760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/>
      <c r="S28" s="68">
        <v>7600</v>
      </c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81">
        <f>S29/S26</f>
        <v>435</v>
      </c>
      <c r="G29" s="68">
        <f t="shared" ref="G29:G30" si="1">S29*10/100</f>
        <v>870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8700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81">
        <f>S30/S26</f>
        <v>435</v>
      </c>
      <c r="G30" s="68">
        <f t="shared" si="1"/>
        <v>870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8700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81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317" t="s">
        <v>68</v>
      </c>
      <c r="B32" s="301"/>
      <c r="C32" s="301"/>
      <c r="D32" s="301"/>
      <c r="E32" s="301"/>
      <c r="F32" s="301"/>
      <c r="G32" s="296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97"/>
      <c r="B33" s="303"/>
      <c r="C33" s="303"/>
      <c r="D33" s="303"/>
      <c r="E33" s="303"/>
      <c r="F33" s="303"/>
      <c r="G33" s="260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2</v>
      </c>
      <c r="B34" s="64" t="s">
        <v>288</v>
      </c>
      <c r="C34" s="66" t="s">
        <v>289</v>
      </c>
      <c r="D34" s="66">
        <v>2</v>
      </c>
      <c r="E34" s="64" t="s">
        <v>34</v>
      </c>
      <c r="F34" s="81">
        <f>J34/J33</f>
        <v>625</v>
      </c>
      <c r="G34" s="68">
        <f t="shared" ref="G34:G35" si="2">J34*10/100</f>
        <v>500</v>
      </c>
      <c r="H34" s="69"/>
      <c r="I34" s="69"/>
      <c r="J34" s="68">
        <v>5000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3.5" customHeight="1">
      <c r="A35" s="65">
        <v>3</v>
      </c>
      <c r="B35" s="64" t="s">
        <v>288</v>
      </c>
      <c r="C35" s="66" t="s">
        <v>289</v>
      </c>
      <c r="D35" s="66">
        <v>2</v>
      </c>
      <c r="E35" s="64" t="s">
        <v>34</v>
      </c>
      <c r="F35" s="81">
        <f>J35/J33</f>
        <v>625</v>
      </c>
      <c r="G35" s="68">
        <f t="shared" si="2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317" t="s">
        <v>75</v>
      </c>
      <c r="B36" s="301"/>
      <c r="C36" s="301"/>
      <c r="D36" s="301"/>
      <c r="E36" s="301"/>
      <c r="F36" s="301"/>
      <c r="G36" s="296"/>
      <c r="H36" s="64" t="s">
        <v>271</v>
      </c>
      <c r="I36" s="64" t="s">
        <v>272</v>
      </c>
      <c r="J36" s="64" t="s">
        <v>273</v>
      </c>
      <c r="K36" s="64" t="s">
        <v>274</v>
      </c>
      <c r="L36" s="64" t="s">
        <v>275</v>
      </c>
      <c r="M36" s="64" t="s">
        <v>276</v>
      </c>
      <c r="N36" s="64" t="s">
        <v>277</v>
      </c>
      <c r="O36" s="64" t="s">
        <v>278</v>
      </c>
      <c r="P36" s="64" t="s">
        <v>279</v>
      </c>
      <c r="Q36" s="64" t="s">
        <v>280</v>
      </c>
      <c r="R36" s="64" t="s">
        <v>273</v>
      </c>
      <c r="S36" s="64" t="s">
        <v>280</v>
      </c>
      <c r="T36" s="64" t="s">
        <v>281</v>
      </c>
      <c r="U36" s="64" t="s">
        <v>282</v>
      </c>
      <c r="V36" s="64" t="s">
        <v>283</v>
      </c>
      <c r="W36" s="64" t="s">
        <v>284</v>
      </c>
      <c r="X36" s="64" t="s">
        <v>285</v>
      </c>
      <c r="Y36" s="64" t="s">
        <v>286</v>
      </c>
      <c r="Z36" s="64" t="s">
        <v>287</v>
      </c>
    </row>
    <row r="37" spans="1:26" ht="13.5" customHeight="1">
      <c r="A37" s="297"/>
      <c r="B37" s="303"/>
      <c r="C37" s="303"/>
      <c r="D37" s="303"/>
      <c r="E37" s="303"/>
      <c r="F37" s="303"/>
      <c r="G37" s="260"/>
      <c r="H37" s="64">
        <v>8</v>
      </c>
      <c r="I37" s="64">
        <v>8</v>
      </c>
      <c r="J37" s="64">
        <v>8</v>
      </c>
      <c r="K37" s="64">
        <v>8</v>
      </c>
      <c r="L37" s="64">
        <v>8</v>
      </c>
      <c r="M37" s="64">
        <v>8</v>
      </c>
      <c r="N37" s="64">
        <v>8</v>
      </c>
      <c r="O37" s="64">
        <v>8</v>
      </c>
      <c r="P37" s="64">
        <v>12</v>
      </c>
      <c r="Q37" s="64">
        <v>12</v>
      </c>
      <c r="R37" s="64">
        <v>16</v>
      </c>
      <c r="S37" s="64">
        <v>24</v>
      </c>
      <c r="T37" s="64">
        <v>4</v>
      </c>
      <c r="U37" s="64">
        <v>4</v>
      </c>
      <c r="V37" s="64">
        <v>4</v>
      </c>
      <c r="W37" s="64">
        <v>4</v>
      </c>
      <c r="X37" s="64">
        <v>4</v>
      </c>
      <c r="Y37" s="64">
        <v>4</v>
      </c>
      <c r="Z37" s="64">
        <v>4</v>
      </c>
    </row>
    <row r="38" spans="1:26" ht="13.5" customHeight="1">
      <c r="A38" s="78">
        <v>1</v>
      </c>
      <c r="B38" s="79" t="s">
        <v>291</v>
      </c>
      <c r="C38" s="80" t="s">
        <v>289</v>
      </c>
      <c r="D38" s="190">
        <v>45659</v>
      </c>
      <c r="E38" s="79" t="s">
        <v>190</v>
      </c>
      <c r="F38" s="81" t="s">
        <v>517</v>
      </c>
      <c r="G38" s="81" t="s">
        <v>518</v>
      </c>
      <c r="H38" s="82"/>
      <c r="I38" s="82"/>
      <c r="J38" s="81">
        <v>6000</v>
      </c>
      <c r="K38" s="82"/>
      <c r="L38" s="82"/>
      <c r="M38" s="82"/>
      <c r="N38" s="82"/>
      <c r="O38" s="82"/>
      <c r="P38" s="82"/>
      <c r="Q38" s="82"/>
      <c r="R38" s="82"/>
      <c r="S38" s="82"/>
      <c r="T38" s="81">
        <v>3700</v>
      </c>
      <c r="U38" s="82"/>
      <c r="V38" s="81">
        <v>3700</v>
      </c>
      <c r="W38" s="82"/>
      <c r="X38" s="82"/>
      <c r="Y38" s="82"/>
      <c r="Z38" s="82"/>
    </row>
    <row r="39" spans="1:26" ht="13.5" customHeight="1">
      <c r="A39" s="317" t="s">
        <v>457</v>
      </c>
      <c r="B39" s="301"/>
      <c r="C39" s="301"/>
      <c r="D39" s="301"/>
      <c r="E39" s="301"/>
      <c r="F39" s="301"/>
      <c r="G39" s="296"/>
      <c r="H39" s="64" t="s">
        <v>271</v>
      </c>
      <c r="I39" s="64" t="s">
        <v>272</v>
      </c>
      <c r="J39" s="64" t="s">
        <v>273</v>
      </c>
      <c r="K39" s="64" t="s">
        <v>274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97"/>
      <c r="B40" s="303"/>
      <c r="C40" s="303"/>
      <c r="D40" s="303"/>
      <c r="E40" s="303"/>
      <c r="F40" s="303"/>
      <c r="G40" s="260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12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65">
        <v>1</v>
      </c>
      <c r="B41" s="71" t="s">
        <v>288</v>
      </c>
      <c r="C41" s="66" t="s">
        <v>289</v>
      </c>
      <c r="D41" s="66">
        <v>2</v>
      </c>
      <c r="E41" s="71" t="s">
        <v>34</v>
      </c>
      <c r="F41" s="68">
        <f>I41/I40</f>
        <v>675</v>
      </c>
      <c r="G41" s="68">
        <v>540</v>
      </c>
      <c r="H41" s="69"/>
      <c r="I41" s="72">
        <v>5400</v>
      </c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8"/>
      <c r="U41" s="72"/>
      <c r="V41" s="68"/>
      <c r="W41" s="69"/>
      <c r="X41" s="69"/>
      <c r="Y41" s="69"/>
      <c r="Z41" s="69"/>
    </row>
    <row r="42" spans="1:26" ht="13.5" customHeight="1">
      <c r="A42" s="317" t="s">
        <v>459</v>
      </c>
      <c r="B42" s="301"/>
      <c r="C42" s="301"/>
      <c r="D42" s="301"/>
      <c r="E42" s="301"/>
      <c r="F42" s="301"/>
      <c r="G42" s="296"/>
      <c r="H42" s="64" t="s">
        <v>271</v>
      </c>
      <c r="I42" s="64" t="s">
        <v>272</v>
      </c>
      <c r="J42" s="64" t="s">
        <v>273</v>
      </c>
      <c r="K42" s="64" t="s">
        <v>274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97"/>
      <c r="B43" s="303"/>
      <c r="C43" s="303"/>
      <c r="D43" s="303"/>
      <c r="E43" s="303"/>
      <c r="F43" s="303"/>
      <c r="G43" s="260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12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65">
        <v>1</v>
      </c>
      <c r="B44" s="71" t="s">
        <v>288</v>
      </c>
      <c r="C44" s="66" t="s">
        <v>289</v>
      </c>
      <c r="D44" s="66">
        <v>2</v>
      </c>
      <c r="E44" s="64" t="s">
        <v>34</v>
      </c>
      <c r="F44" s="81">
        <f>O44/O43</f>
        <v>625</v>
      </c>
      <c r="G44" s="68">
        <f>O44*10/100</f>
        <v>500</v>
      </c>
      <c r="H44" s="69"/>
      <c r="I44" s="68"/>
      <c r="J44" s="68"/>
      <c r="K44" s="69"/>
      <c r="L44" s="69"/>
      <c r="M44" s="69"/>
      <c r="N44" s="69"/>
      <c r="O44" s="72">
        <v>5000</v>
      </c>
      <c r="P44" s="69"/>
      <c r="Q44" s="69"/>
      <c r="R44" s="69"/>
      <c r="S44" s="69"/>
      <c r="T44" s="68"/>
      <c r="U44" s="69"/>
      <c r="V44" s="68"/>
      <c r="W44" s="69"/>
      <c r="X44" s="69"/>
      <c r="Y44" s="69"/>
      <c r="Z44" s="69"/>
    </row>
    <row r="45" spans="1:26" ht="13.5" customHeight="1">
      <c r="A45" s="320" t="s">
        <v>299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5"/>
    </row>
    <row r="46" spans="1:26" ht="13.5" customHeight="1">
      <c r="A46" s="317" t="s">
        <v>300</v>
      </c>
      <c r="B46" s="301"/>
      <c r="C46" s="301"/>
      <c r="D46" s="301"/>
      <c r="E46" s="301"/>
      <c r="F46" s="301"/>
      <c r="G46" s="296"/>
      <c r="H46" s="64" t="s">
        <v>271</v>
      </c>
      <c r="I46" s="64" t="s">
        <v>272</v>
      </c>
      <c r="J46" s="64" t="s">
        <v>273</v>
      </c>
      <c r="K46" s="64" t="s">
        <v>301</v>
      </c>
      <c r="L46" s="64" t="s">
        <v>275</v>
      </c>
      <c r="M46" s="64" t="s">
        <v>276</v>
      </c>
      <c r="N46" s="64" t="s">
        <v>277</v>
      </c>
      <c r="O46" s="64" t="s">
        <v>278</v>
      </c>
      <c r="P46" s="64" t="s">
        <v>279</v>
      </c>
      <c r="Q46" s="64" t="s">
        <v>280</v>
      </c>
      <c r="R46" s="64" t="s">
        <v>273</v>
      </c>
      <c r="S46" s="64" t="s">
        <v>280</v>
      </c>
      <c r="T46" s="64" t="s">
        <v>281</v>
      </c>
      <c r="U46" s="64" t="s">
        <v>282</v>
      </c>
      <c r="V46" s="64" t="s">
        <v>283</v>
      </c>
      <c r="W46" s="64" t="s">
        <v>284</v>
      </c>
      <c r="X46" s="64" t="s">
        <v>285</v>
      </c>
      <c r="Y46" s="64" t="s">
        <v>286</v>
      </c>
      <c r="Z46" s="64" t="s">
        <v>287</v>
      </c>
    </row>
    <row r="47" spans="1:26" ht="13.5" customHeight="1">
      <c r="A47" s="297"/>
      <c r="B47" s="303"/>
      <c r="C47" s="303"/>
      <c r="D47" s="303"/>
      <c r="E47" s="303"/>
      <c r="F47" s="303"/>
      <c r="G47" s="260"/>
      <c r="H47" s="64">
        <v>8</v>
      </c>
      <c r="I47" s="64">
        <v>8</v>
      </c>
      <c r="J47" s="64">
        <v>8</v>
      </c>
      <c r="K47" s="64">
        <v>8</v>
      </c>
      <c r="L47" s="64">
        <v>8</v>
      </c>
      <c r="M47" s="64">
        <v>8</v>
      </c>
      <c r="N47" s="64">
        <v>8</v>
      </c>
      <c r="O47" s="64">
        <v>8</v>
      </c>
      <c r="P47" s="64">
        <v>12</v>
      </c>
      <c r="Q47" s="64">
        <v>12</v>
      </c>
      <c r="R47" s="64">
        <v>16</v>
      </c>
      <c r="S47" s="64">
        <v>24</v>
      </c>
      <c r="T47" s="64">
        <v>4</v>
      </c>
      <c r="U47" s="64">
        <v>4</v>
      </c>
      <c r="V47" s="64">
        <v>4</v>
      </c>
      <c r="W47" s="64">
        <v>4</v>
      </c>
      <c r="X47" s="64">
        <v>4</v>
      </c>
      <c r="Y47" s="64">
        <v>4</v>
      </c>
      <c r="Z47" s="64">
        <v>4</v>
      </c>
    </row>
    <row r="48" spans="1:26" ht="13.5" customHeight="1">
      <c r="A48" s="78">
        <v>1</v>
      </c>
      <c r="B48" s="79" t="s">
        <v>288</v>
      </c>
      <c r="C48" s="80" t="s">
        <v>302</v>
      </c>
      <c r="D48" s="190">
        <v>45659</v>
      </c>
      <c r="E48" s="79" t="s">
        <v>64</v>
      </c>
      <c r="F48" s="81" t="s">
        <v>519</v>
      </c>
      <c r="G48" s="81" t="s">
        <v>520</v>
      </c>
      <c r="H48" s="82"/>
      <c r="I48" s="81">
        <v>5200</v>
      </c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1">
        <v>3000</v>
      </c>
      <c r="V48" s="82"/>
      <c r="W48" s="81">
        <v>3000</v>
      </c>
      <c r="X48" s="82"/>
      <c r="Y48" s="82"/>
      <c r="Z48" s="82"/>
    </row>
    <row r="49" spans="1:26" ht="13.5" customHeight="1">
      <c r="A49" s="78">
        <v>2</v>
      </c>
      <c r="B49" s="79" t="s">
        <v>288</v>
      </c>
      <c r="C49" s="80" t="s">
        <v>302</v>
      </c>
      <c r="D49" s="190">
        <v>45659</v>
      </c>
      <c r="E49" s="79" t="s">
        <v>465</v>
      </c>
      <c r="F49" s="81" t="s">
        <v>521</v>
      </c>
      <c r="G49" s="81" t="s">
        <v>522</v>
      </c>
      <c r="H49" s="82"/>
      <c r="I49" s="81">
        <v>6600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1">
        <v>4200</v>
      </c>
      <c r="V49" s="82"/>
      <c r="W49" s="81">
        <v>4200</v>
      </c>
      <c r="X49" s="82"/>
      <c r="Y49" s="82"/>
      <c r="Z49" s="82"/>
    </row>
    <row r="50" spans="1:26" ht="13.5" customHeight="1">
      <c r="A50" s="78">
        <v>3</v>
      </c>
      <c r="B50" s="79" t="s">
        <v>288</v>
      </c>
      <c r="C50" s="80" t="s">
        <v>302</v>
      </c>
      <c r="D50" s="80">
        <v>1</v>
      </c>
      <c r="E50" s="79" t="s">
        <v>465</v>
      </c>
      <c r="F50" s="81">
        <v>1050</v>
      </c>
      <c r="G50" s="81">
        <f>W50*20/100</f>
        <v>840</v>
      </c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1"/>
      <c r="V50" s="82"/>
      <c r="W50" s="81">
        <v>4200</v>
      </c>
      <c r="X50" s="82"/>
      <c r="Y50" s="82"/>
      <c r="Z50" s="82"/>
    </row>
    <row r="51" spans="1:26" ht="13.5" customHeight="1">
      <c r="A51" s="78">
        <v>4</v>
      </c>
      <c r="B51" s="79" t="s">
        <v>288</v>
      </c>
      <c r="C51" s="80" t="s">
        <v>302</v>
      </c>
      <c r="D51" s="190">
        <v>45659</v>
      </c>
      <c r="E51" s="79" t="s">
        <v>64</v>
      </c>
      <c r="F51" s="81" t="s">
        <v>519</v>
      </c>
      <c r="G51" s="81" t="s">
        <v>520</v>
      </c>
      <c r="H51" s="82"/>
      <c r="I51" s="81"/>
      <c r="J51" s="81">
        <v>5200</v>
      </c>
      <c r="K51" s="81"/>
      <c r="L51" s="82"/>
      <c r="M51" s="82"/>
      <c r="N51" s="82"/>
      <c r="O51" s="82"/>
      <c r="P51" s="82"/>
      <c r="Q51" s="82"/>
      <c r="R51" s="82"/>
      <c r="S51" s="82"/>
      <c r="T51" s="81">
        <v>3000</v>
      </c>
      <c r="U51" s="81"/>
      <c r="V51" s="81">
        <v>3000</v>
      </c>
      <c r="W51" s="82"/>
      <c r="X51" s="82"/>
      <c r="Y51" s="81"/>
      <c r="Z51" s="82"/>
    </row>
    <row r="52" spans="1:26" ht="13.5" customHeight="1">
      <c r="A52" s="318" t="s">
        <v>479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5"/>
    </row>
    <row r="53" spans="1:26" ht="13.5" customHeight="1">
      <c r="A53" s="317" t="s">
        <v>120</v>
      </c>
      <c r="B53" s="301"/>
      <c r="C53" s="301"/>
      <c r="D53" s="301"/>
      <c r="E53" s="301"/>
      <c r="F53" s="301"/>
      <c r="G53" s="296"/>
      <c r="H53" s="64" t="s">
        <v>271</v>
      </c>
      <c r="I53" s="64" t="s">
        <v>272</v>
      </c>
      <c r="J53" s="64" t="s">
        <v>273</v>
      </c>
      <c r="K53" s="64" t="s">
        <v>274</v>
      </c>
      <c r="L53" s="64" t="s">
        <v>275</v>
      </c>
      <c r="M53" s="64" t="s">
        <v>276</v>
      </c>
      <c r="N53" s="64" t="s">
        <v>277</v>
      </c>
      <c r="O53" s="64" t="s">
        <v>304</v>
      </c>
      <c r="P53" s="64" t="s">
        <v>279</v>
      </c>
      <c r="Q53" s="64" t="s">
        <v>280</v>
      </c>
      <c r="R53" s="64" t="s">
        <v>273</v>
      </c>
      <c r="S53" s="64" t="s">
        <v>280</v>
      </c>
      <c r="T53" s="64" t="s">
        <v>281</v>
      </c>
      <c r="U53" s="64" t="s">
        <v>282</v>
      </c>
      <c r="V53" s="64" t="s">
        <v>283</v>
      </c>
      <c r="W53" s="64" t="s">
        <v>284</v>
      </c>
      <c r="X53" s="64" t="s">
        <v>285</v>
      </c>
      <c r="Y53" s="64" t="s">
        <v>286</v>
      </c>
      <c r="Z53" s="64" t="s">
        <v>287</v>
      </c>
    </row>
    <row r="54" spans="1:26" ht="13.5" customHeight="1">
      <c r="A54" s="297"/>
      <c r="B54" s="303"/>
      <c r="C54" s="303"/>
      <c r="D54" s="303"/>
      <c r="E54" s="303"/>
      <c r="F54" s="303"/>
      <c r="G54" s="260"/>
      <c r="H54" s="64">
        <v>8</v>
      </c>
      <c r="I54" s="64">
        <v>8</v>
      </c>
      <c r="J54" s="64">
        <v>8</v>
      </c>
      <c r="K54" s="64">
        <v>8</v>
      </c>
      <c r="L54" s="64">
        <v>8</v>
      </c>
      <c r="M54" s="64">
        <v>8</v>
      </c>
      <c r="N54" s="64">
        <v>8</v>
      </c>
      <c r="O54" s="64">
        <v>8</v>
      </c>
      <c r="P54" s="64">
        <v>12</v>
      </c>
      <c r="Q54" s="64">
        <v>12</v>
      </c>
      <c r="R54" s="64">
        <v>16</v>
      </c>
      <c r="S54" s="64">
        <v>24</v>
      </c>
      <c r="T54" s="64">
        <v>4</v>
      </c>
      <c r="U54" s="64">
        <v>4</v>
      </c>
      <c r="V54" s="64">
        <v>4</v>
      </c>
      <c r="W54" s="64">
        <v>4</v>
      </c>
      <c r="X54" s="64">
        <v>4</v>
      </c>
      <c r="Y54" s="64">
        <v>4</v>
      </c>
      <c r="Z54" s="64">
        <v>4</v>
      </c>
    </row>
    <row r="55" spans="1:26" ht="13.5" customHeight="1">
      <c r="A55" s="78">
        <v>1</v>
      </c>
      <c r="B55" s="79" t="s">
        <v>288</v>
      </c>
      <c r="C55" s="80" t="s">
        <v>305</v>
      </c>
      <c r="D55" s="79">
        <v>1</v>
      </c>
      <c r="E55" s="79" t="s">
        <v>34</v>
      </c>
      <c r="F55" s="81">
        <f>W55/W54</f>
        <v>825</v>
      </c>
      <c r="G55" s="81">
        <f t="shared" ref="G55:G57" si="3">W55*20/100</f>
        <v>660</v>
      </c>
      <c r="H55" s="82"/>
      <c r="I55" s="82"/>
      <c r="J55" s="82"/>
      <c r="K55" s="82"/>
      <c r="L55" s="191"/>
      <c r="M55" s="82"/>
      <c r="N55" s="191"/>
      <c r="O55" s="82"/>
      <c r="P55" s="82"/>
      <c r="Q55" s="191"/>
      <c r="R55" s="82"/>
      <c r="S55" s="191"/>
      <c r="T55" s="82"/>
      <c r="U55" s="82"/>
      <c r="V55" s="82"/>
      <c r="W55" s="81">
        <v>3300</v>
      </c>
      <c r="X55" s="191"/>
      <c r="Y55" s="82"/>
      <c r="Z55" s="191"/>
    </row>
    <row r="56" spans="1:26" ht="13.5" customHeight="1">
      <c r="A56" s="78">
        <v>2</v>
      </c>
      <c r="B56" s="79" t="s">
        <v>288</v>
      </c>
      <c r="C56" s="80" t="s">
        <v>305</v>
      </c>
      <c r="D56" s="79">
        <v>1</v>
      </c>
      <c r="E56" s="79" t="s">
        <v>34</v>
      </c>
      <c r="F56" s="81">
        <f>W56/W54</f>
        <v>825</v>
      </c>
      <c r="G56" s="81">
        <f t="shared" si="3"/>
        <v>660</v>
      </c>
      <c r="H56" s="82"/>
      <c r="I56" s="82"/>
      <c r="J56" s="82"/>
      <c r="K56" s="82"/>
      <c r="L56" s="191"/>
      <c r="M56" s="82"/>
      <c r="N56" s="191"/>
      <c r="O56" s="82"/>
      <c r="P56" s="82"/>
      <c r="Q56" s="191"/>
      <c r="R56" s="82"/>
      <c r="S56" s="191"/>
      <c r="T56" s="82"/>
      <c r="U56" s="82"/>
      <c r="V56" s="82"/>
      <c r="W56" s="81">
        <v>3300</v>
      </c>
      <c r="X56" s="191"/>
      <c r="Y56" s="82"/>
      <c r="Z56" s="191"/>
    </row>
    <row r="57" spans="1:26" ht="13.5" customHeight="1">
      <c r="A57" s="78">
        <v>3</v>
      </c>
      <c r="B57" s="79" t="s">
        <v>291</v>
      </c>
      <c r="C57" s="80" t="s">
        <v>305</v>
      </c>
      <c r="D57" s="79">
        <v>1</v>
      </c>
      <c r="E57" s="79" t="s">
        <v>34</v>
      </c>
      <c r="F57" s="81">
        <f>W57/W54</f>
        <v>825</v>
      </c>
      <c r="G57" s="81">
        <f t="shared" si="3"/>
        <v>660</v>
      </c>
      <c r="H57" s="82"/>
      <c r="I57" s="82"/>
      <c r="J57" s="82"/>
      <c r="K57" s="82"/>
      <c r="L57" s="191"/>
      <c r="M57" s="191"/>
      <c r="N57" s="191"/>
      <c r="O57" s="82"/>
      <c r="P57" s="82"/>
      <c r="Q57" s="191"/>
      <c r="R57" s="82"/>
      <c r="S57" s="191"/>
      <c r="T57" s="82"/>
      <c r="U57" s="82"/>
      <c r="V57" s="82"/>
      <c r="W57" s="81">
        <v>3300</v>
      </c>
      <c r="X57" s="191"/>
      <c r="Y57" s="82"/>
      <c r="Z57" s="191"/>
    </row>
    <row r="58" spans="1:26" ht="13.5" customHeight="1">
      <c r="A58" s="317" t="s">
        <v>150</v>
      </c>
      <c r="B58" s="301"/>
      <c r="C58" s="301"/>
      <c r="D58" s="301"/>
      <c r="E58" s="301"/>
      <c r="F58" s="301"/>
      <c r="G58" s="296"/>
      <c r="H58" s="64" t="s">
        <v>271</v>
      </c>
      <c r="I58" s="64" t="s">
        <v>272</v>
      </c>
      <c r="J58" s="64" t="s">
        <v>273</v>
      </c>
      <c r="K58" s="64" t="s">
        <v>274</v>
      </c>
      <c r="L58" s="64" t="s">
        <v>275</v>
      </c>
      <c r="M58" s="64" t="s">
        <v>276</v>
      </c>
      <c r="N58" s="64" t="s">
        <v>277</v>
      </c>
      <c r="O58" s="64" t="s">
        <v>306</v>
      </c>
      <c r="P58" s="64" t="s">
        <v>279</v>
      </c>
      <c r="Q58" s="64" t="s">
        <v>280</v>
      </c>
      <c r="R58" s="64" t="s">
        <v>273</v>
      </c>
      <c r="S58" s="64" t="s">
        <v>280</v>
      </c>
      <c r="T58" s="64" t="s">
        <v>281</v>
      </c>
      <c r="U58" s="64" t="s">
        <v>282</v>
      </c>
      <c r="V58" s="64" t="s">
        <v>283</v>
      </c>
      <c r="W58" s="64" t="s">
        <v>284</v>
      </c>
      <c r="X58" s="64" t="s">
        <v>285</v>
      </c>
      <c r="Y58" s="64" t="s">
        <v>286</v>
      </c>
      <c r="Z58" s="64" t="s">
        <v>287</v>
      </c>
    </row>
    <row r="59" spans="1:26" ht="13.5" customHeight="1">
      <c r="A59" s="297"/>
      <c r="B59" s="303"/>
      <c r="C59" s="303"/>
      <c r="D59" s="303"/>
      <c r="E59" s="303"/>
      <c r="F59" s="303"/>
      <c r="G59" s="260"/>
      <c r="H59" s="64">
        <v>8</v>
      </c>
      <c r="I59" s="64">
        <v>8</v>
      </c>
      <c r="J59" s="64">
        <v>8</v>
      </c>
      <c r="K59" s="64">
        <v>8</v>
      </c>
      <c r="L59" s="64">
        <v>8</v>
      </c>
      <c r="M59" s="64">
        <v>8</v>
      </c>
      <c r="N59" s="64">
        <v>8</v>
      </c>
      <c r="O59" s="64">
        <v>8</v>
      </c>
      <c r="P59" s="64">
        <v>12</v>
      </c>
      <c r="Q59" s="64">
        <v>12</v>
      </c>
      <c r="R59" s="64">
        <v>16</v>
      </c>
      <c r="S59" s="64">
        <v>24</v>
      </c>
      <c r="T59" s="64">
        <v>4</v>
      </c>
      <c r="U59" s="64">
        <v>4</v>
      </c>
      <c r="V59" s="64">
        <v>4</v>
      </c>
      <c r="W59" s="64">
        <v>4</v>
      </c>
      <c r="X59" s="64">
        <v>4</v>
      </c>
      <c r="Y59" s="64">
        <v>4</v>
      </c>
      <c r="Z59" s="64">
        <v>4</v>
      </c>
    </row>
    <row r="60" spans="1:26" ht="13.5" customHeight="1">
      <c r="A60" s="65">
        <v>1</v>
      </c>
      <c r="B60" s="64" t="s">
        <v>288</v>
      </c>
      <c r="C60" s="66" t="s">
        <v>305</v>
      </c>
      <c r="D60" s="64">
        <v>2</v>
      </c>
      <c r="E60" s="64" t="s">
        <v>22</v>
      </c>
      <c r="F60" s="81">
        <f>K60/K59</f>
        <v>600</v>
      </c>
      <c r="G60" s="68">
        <f t="shared" ref="G60:G61" si="4">K60*10/100</f>
        <v>480</v>
      </c>
      <c r="H60" s="69"/>
      <c r="I60" s="69"/>
      <c r="J60" s="69"/>
      <c r="K60" s="68">
        <v>4800</v>
      </c>
      <c r="L60" s="70"/>
      <c r="M60" s="69"/>
      <c r="N60" s="70"/>
      <c r="O60" s="68"/>
      <c r="P60" s="69"/>
      <c r="Q60" s="70"/>
      <c r="R60" s="69"/>
      <c r="S60" s="70"/>
      <c r="T60" s="69"/>
      <c r="U60" s="69"/>
      <c r="V60" s="69"/>
      <c r="W60" s="68"/>
      <c r="X60" s="70"/>
      <c r="Y60" s="69"/>
      <c r="Z60" s="70"/>
    </row>
    <row r="61" spans="1:26" ht="13.5" customHeight="1">
      <c r="A61" s="65">
        <v>2</v>
      </c>
      <c r="B61" s="64" t="s">
        <v>288</v>
      </c>
      <c r="C61" s="66" t="s">
        <v>305</v>
      </c>
      <c r="D61" s="64">
        <v>2</v>
      </c>
      <c r="E61" s="64" t="s">
        <v>34</v>
      </c>
      <c r="F61" s="81">
        <f>K61/K59</f>
        <v>600</v>
      </c>
      <c r="G61" s="68">
        <f t="shared" si="4"/>
        <v>480</v>
      </c>
      <c r="H61" s="69"/>
      <c r="I61" s="69"/>
      <c r="J61" s="69"/>
      <c r="K61" s="68">
        <v>4800</v>
      </c>
      <c r="L61" s="70"/>
      <c r="M61" s="69"/>
      <c r="N61" s="70"/>
      <c r="O61" s="68"/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318" t="s">
        <v>488</v>
      </c>
      <c r="B62" s="274"/>
      <c r="C62" s="274"/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4"/>
      <c r="Q62" s="274"/>
      <c r="R62" s="274"/>
      <c r="S62" s="274"/>
      <c r="T62" s="274"/>
      <c r="U62" s="274"/>
      <c r="V62" s="274"/>
      <c r="W62" s="274"/>
      <c r="X62" s="274"/>
      <c r="Y62" s="274"/>
      <c r="Z62" s="275"/>
    </row>
    <row r="63" spans="1:26" ht="13.5" customHeight="1">
      <c r="A63" s="317" t="s">
        <v>125</v>
      </c>
      <c r="B63" s="301"/>
      <c r="C63" s="301"/>
      <c r="D63" s="301"/>
      <c r="E63" s="301"/>
      <c r="F63" s="301"/>
      <c r="G63" s="296"/>
      <c r="H63" s="64" t="s">
        <v>271</v>
      </c>
      <c r="I63" s="64" t="s">
        <v>272</v>
      </c>
      <c r="J63" s="64" t="s">
        <v>273</v>
      </c>
      <c r="K63" s="64" t="s">
        <v>274</v>
      </c>
      <c r="L63" s="64" t="s">
        <v>275</v>
      </c>
      <c r="M63" s="64" t="s">
        <v>276</v>
      </c>
      <c r="N63" s="64" t="s">
        <v>277</v>
      </c>
      <c r="O63" s="64" t="s">
        <v>278</v>
      </c>
      <c r="P63" s="64" t="s">
        <v>279</v>
      </c>
      <c r="Q63" s="64" t="s">
        <v>280</v>
      </c>
      <c r="R63" s="64" t="s">
        <v>273</v>
      </c>
      <c r="S63" s="64" t="s">
        <v>280</v>
      </c>
      <c r="T63" s="64" t="s">
        <v>281</v>
      </c>
      <c r="U63" s="64" t="s">
        <v>282</v>
      </c>
      <c r="V63" s="64" t="s">
        <v>283</v>
      </c>
      <c r="W63" s="64" t="s">
        <v>284</v>
      </c>
      <c r="X63" s="64" t="s">
        <v>285</v>
      </c>
      <c r="Y63" s="64" t="s">
        <v>286</v>
      </c>
      <c r="Z63" s="64" t="s">
        <v>287</v>
      </c>
    </row>
    <row r="64" spans="1:26" ht="13.5" customHeight="1">
      <c r="A64" s="297"/>
      <c r="B64" s="303"/>
      <c r="C64" s="303"/>
      <c r="D64" s="303"/>
      <c r="E64" s="303"/>
      <c r="F64" s="303"/>
      <c r="G64" s="260"/>
      <c r="H64" s="64">
        <v>8</v>
      </c>
      <c r="I64" s="64">
        <v>8</v>
      </c>
      <c r="J64" s="64">
        <v>8</v>
      </c>
      <c r="K64" s="64">
        <v>8</v>
      </c>
      <c r="L64" s="64">
        <v>8</v>
      </c>
      <c r="M64" s="64">
        <v>8</v>
      </c>
      <c r="N64" s="64">
        <v>8</v>
      </c>
      <c r="O64" s="64">
        <v>8</v>
      </c>
      <c r="P64" s="64">
        <v>12</v>
      </c>
      <c r="Q64" s="64">
        <v>12</v>
      </c>
      <c r="R64" s="64">
        <v>16</v>
      </c>
      <c r="S64" s="64">
        <v>24</v>
      </c>
      <c r="T64" s="64">
        <v>4</v>
      </c>
      <c r="U64" s="64">
        <v>4</v>
      </c>
      <c r="V64" s="64">
        <v>4</v>
      </c>
      <c r="W64" s="64">
        <v>4</v>
      </c>
      <c r="X64" s="64">
        <v>4</v>
      </c>
      <c r="Y64" s="64">
        <v>4</v>
      </c>
      <c r="Z64" s="64">
        <v>4</v>
      </c>
    </row>
    <row r="65" spans="1:26" ht="13.5" customHeight="1">
      <c r="A65" s="78">
        <v>1</v>
      </c>
      <c r="B65" s="79" t="s">
        <v>288</v>
      </c>
      <c r="C65" s="80" t="s">
        <v>308</v>
      </c>
      <c r="D65" s="80">
        <v>1</v>
      </c>
      <c r="E65" s="79" t="s">
        <v>84</v>
      </c>
      <c r="F65" s="81">
        <v>1300</v>
      </c>
      <c r="G65" s="81">
        <v>1040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>
        <v>5200</v>
      </c>
      <c r="V65" s="82"/>
      <c r="W65" s="191"/>
      <c r="X65" s="82"/>
      <c r="Y65" s="82"/>
      <c r="Z65" s="82"/>
    </row>
    <row r="66" spans="1:26" ht="13.5" customHeight="1">
      <c r="A66" s="78">
        <v>2</v>
      </c>
      <c r="B66" s="79" t="s">
        <v>288</v>
      </c>
      <c r="C66" s="80" t="s">
        <v>308</v>
      </c>
      <c r="D66" s="80">
        <v>1</v>
      </c>
      <c r="E66" s="79" t="s">
        <v>84</v>
      </c>
      <c r="F66" s="81">
        <f>U66/U64</f>
        <v>1300</v>
      </c>
      <c r="G66" s="81">
        <f t="shared" ref="G66:G67" si="5">U66*20/100</f>
        <v>1040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>
        <v>5200</v>
      </c>
      <c r="V66" s="82"/>
      <c r="W66" s="191"/>
      <c r="X66" s="82"/>
      <c r="Y66" s="82"/>
      <c r="Z66" s="82"/>
    </row>
    <row r="67" spans="1:26" ht="13.5" customHeight="1">
      <c r="A67" s="78">
        <v>3</v>
      </c>
      <c r="B67" s="79" t="s">
        <v>288</v>
      </c>
      <c r="C67" s="80" t="s">
        <v>308</v>
      </c>
      <c r="D67" s="80">
        <v>1</v>
      </c>
      <c r="E67" s="79" t="s">
        <v>84</v>
      </c>
      <c r="F67" s="81">
        <f>U67/U64</f>
        <v>1300</v>
      </c>
      <c r="G67" s="81">
        <f t="shared" si="5"/>
        <v>1040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1">
        <v>5200</v>
      </c>
      <c r="V67" s="82"/>
      <c r="W67" s="82"/>
      <c r="X67" s="82"/>
      <c r="Y67" s="82"/>
      <c r="Z67" s="82"/>
    </row>
    <row r="68" spans="1:26" ht="13.5" customHeight="1">
      <c r="A68" s="78">
        <v>5</v>
      </c>
      <c r="B68" s="79" t="s">
        <v>288</v>
      </c>
      <c r="C68" s="80" t="s">
        <v>308</v>
      </c>
      <c r="D68" s="80">
        <v>1</v>
      </c>
      <c r="E68" s="79" t="s">
        <v>84</v>
      </c>
      <c r="F68" s="81">
        <f>Z68/Z64</f>
        <v>1300</v>
      </c>
      <c r="G68" s="81">
        <f>Z68*20/100</f>
        <v>1040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1"/>
      <c r="V68" s="81">
        <v>5200</v>
      </c>
      <c r="W68" s="191"/>
      <c r="X68" s="82"/>
      <c r="Y68" s="82"/>
      <c r="Z68" s="81">
        <v>5200</v>
      </c>
    </row>
    <row r="69" spans="1:26" ht="13.5" customHeight="1">
      <c r="A69" s="78">
        <v>6</v>
      </c>
      <c r="B69" s="79" t="s">
        <v>288</v>
      </c>
      <c r="C69" s="80" t="s">
        <v>308</v>
      </c>
      <c r="D69" s="80">
        <v>1</v>
      </c>
      <c r="E69" s="79" t="s">
        <v>84</v>
      </c>
      <c r="F69" s="81">
        <v>1300</v>
      </c>
      <c r="G69" s="81">
        <v>1040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/>
      <c r="V69" s="81">
        <v>5200</v>
      </c>
      <c r="W69" s="191"/>
      <c r="X69" s="82"/>
      <c r="Y69" s="82"/>
      <c r="Z69" s="81"/>
    </row>
    <row r="70" spans="1:26" ht="13.5" customHeight="1">
      <c r="A70" s="389" t="s">
        <v>523</v>
      </c>
      <c r="B70" s="301"/>
      <c r="C70" s="301"/>
      <c r="D70" s="301"/>
      <c r="E70" s="301"/>
      <c r="F70" s="301"/>
      <c r="G70" s="296"/>
      <c r="H70" s="79" t="s">
        <v>271</v>
      </c>
      <c r="I70" s="79" t="s">
        <v>272</v>
      </c>
      <c r="J70" s="79" t="s">
        <v>273</v>
      </c>
      <c r="K70" s="79" t="s">
        <v>274</v>
      </c>
      <c r="L70" s="79" t="s">
        <v>275</v>
      </c>
      <c r="M70" s="79" t="s">
        <v>276</v>
      </c>
      <c r="N70" s="79" t="s">
        <v>277</v>
      </c>
      <c r="O70" s="79" t="s">
        <v>278</v>
      </c>
      <c r="P70" s="79" t="s">
        <v>279</v>
      </c>
      <c r="Q70" s="79" t="s">
        <v>280</v>
      </c>
      <c r="R70" s="79" t="s">
        <v>273</v>
      </c>
      <c r="S70" s="79" t="s">
        <v>280</v>
      </c>
      <c r="T70" s="79" t="s">
        <v>281</v>
      </c>
      <c r="U70" s="79" t="s">
        <v>282</v>
      </c>
      <c r="V70" s="79" t="s">
        <v>283</v>
      </c>
      <c r="W70" s="79" t="s">
        <v>284</v>
      </c>
      <c r="X70" s="79" t="s">
        <v>285</v>
      </c>
      <c r="Y70" s="79" t="s">
        <v>286</v>
      </c>
      <c r="Z70" s="79" t="s">
        <v>287</v>
      </c>
    </row>
    <row r="71" spans="1:26" ht="13.5" customHeight="1">
      <c r="A71" s="297"/>
      <c r="B71" s="303"/>
      <c r="C71" s="303"/>
      <c r="D71" s="303"/>
      <c r="E71" s="303"/>
      <c r="F71" s="303"/>
      <c r="G71" s="260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81">
        <f>N72/N71</f>
        <v>675</v>
      </c>
      <c r="G72" s="68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317" t="s">
        <v>490</v>
      </c>
      <c r="B73" s="301"/>
      <c r="C73" s="301"/>
      <c r="D73" s="301"/>
      <c r="E73" s="301"/>
      <c r="F73" s="301"/>
      <c r="G73" s="296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97"/>
      <c r="B74" s="303"/>
      <c r="C74" s="303"/>
      <c r="D74" s="303"/>
      <c r="E74" s="303"/>
      <c r="F74" s="303"/>
      <c r="G74" s="260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310</v>
      </c>
      <c r="D75" s="66">
        <v>2</v>
      </c>
      <c r="E75" s="64" t="s">
        <v>34</v>
      </c>
      <c r="F75" s="81">
        <f>N75/N74</f>
        <v>675</v>
      </c>
      <c r="G75" s="68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317" t="s">
        <v>102</v>
      </c>
      <c r="B76" s="301"/>
      <c r="C76" s="301"/>
      <c r="D76" s="301"/>
      <c r="E76" s="301"/>
      <c r="F76" s="301"/>
      <c r="G76" s="296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97"/>
      <c r="B77" s="303"/>
      <c r="C77" s="303"/>
      <c r="D77" s="303"/>
      <c r="E77" s="303"/>
      <c r="F77" s="303"/>
      <c r="G77" s="260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4</v>
      </c>
      <c r="E78" s="64" t="s">
        <v>22</v>
      </c>
      <c r="F78" s="81">
        <f>N78/N77</f>
        <v>550</v>
      </c>
      <c r="G78" s="68">
        <f t="shared" ref="G78:G79" si="6">N78*10/100</f>
        <v>440</v>
      </c>
      <c r="H78" s="69"/>
      <c r="I78" s="69"/>
      <c r="J78" s="69"/>
      <c r="K78" s="69"/>
      <c r="L78" s="69"/>
      <c r="M78" s="69"/>
      <c r="N78" s="68">
        <v>4400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65">
        <v>2</v>
      </c>
      <c r="B79" s="64" t="s">
        <v>288</v>
      </c>
      <c r="C79" s="66" t="s">
        <v>311</v>
      </c>
      <c r="D79" s="66">
        <v>4</v>
      </c>
      <c r="E79" s="64" t="s">
        <v>34</v>
      </c>
      <c r="F79" s="81">
        <f>N79/N77</f>
        <v>575</v>
      </c>
      <c r="G79" s="68">
        <f t="shared" si="6"/>
        <v>460</v>
      </c>
      <c r="H79" s="69"/>
      <c r="I79" s="69"/>
      <c r="J79" s="69"/>
      <c r="K79" s="69"/>
      <c r="L79" s="69"/>
      <c r="M79" s="69"/>
      <c r="N79" s="68">
        <v>4600</v>
      </c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3.5" customHeight="1">
      <c r="A80" s="318" t="s">
        <v>312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5"/>
    </row>
    <row r="81" spans="1:26" ht="13.5" customHeight="1">
      <c r="A81" s="317" t="s">
        <v>115</v>
      </c>
      <c r="B81" s="301"/>
      <c r="C81" s="301"/>
      <c r="D81" s="301"/>
      <c r="E81" s="301"/>
      <c r="F81" s="301"/>
      <c r="G81" s="296"/>
      <c r="H81" s="64" t="s">
        <v>271</v>
      </c>
      <c r="I81" s="64" t="s">
        <v>272</v>
      </c>
      <c r="J81" s="64" t="s">
        <v>273</v>
      </c>
      <c r="K81" s="64" t="s">
        <v>274</v>
      </c>
      <c r="L81" s="64" t="s">
        <v>275</v>
      </c>
      <c r="M81" s="64" t="s">
        <v>276</v>
      </c>
      <c r="N81" s="64" t="s">
        <v>277</v>
      </c>
      <c r="O81" s="64" t="s">
        <v>278</v>
      </c>
      <c r="P81" s="64" t="s">
        <v>279</v>
      </c>
      <c r="Q81" s="64" t="s">
        <v>280</v>
      </c>
      <c r="R81" s="64" t="s">
        <v>273</v>
      </c>
      <c r="S81" s="64" t="s">
        <v>280</v>
      </c>
      <c r="T81" s="64" t="s">
        <v>281</v>
      </c>
      <c r="U81" s="64" t="s">
        <v>282</v>
      </c>
      <c r="V81" s="64" t="s">
        <v>283</v>
      </c>
      <c r="W81" s="64" t="s">
        <v>284</v>
      </c>
      <c r="X81" s="64" t="s">
        <v>285</v>
      </c>
      <c r="Y81" s="64" t="s">
        <v>286</v>
      </c>
      <c r="Z81" s="64" t="s">
        <v>287</v>
      </c>
    </row>
    <row r="82" spans="1:26" ht="13.5" customHeight="1">
      <c r="A82" s="297"/>
      <c r="B82" s="303"/>
      <c r="C82" s="303"/>
      <c r="D82" s="303"/>
      <c r="E82" s="303"/>
      <c r="F82" s="303"/>
      <c r="G82" s="260"/>
      <c r="H82" s="64">
        <v>8</v>
      </c>
      <c r="I82" s="64">
        <v>8</v>
      </c>
      <c r="J82" s="64">
        <v>8</v>
      </c>
      <c r="K82" s="64">
        <v>8</v>
      </c>
      <c r="L82" s="64">
        <v>8</v>
      </c>
      <c r="M82" s="64">
        <v>8</v>
      </c>
      <c r="N82" s="64">
        <v>8</v>
      </c>
      <c r="O82" s="64">
        <v>8</v>
      </c>
      <c r="P82" s="64">
        <v>12</v>
      </c>
      <c r="Q82" s="64">
        <v>12</v>
      </c>
      <c r="R82" s="64">
        <v>16</v>
      </c>
      <c r="S82" s="64">
        <v>24</v>
      </c>
      <c r="T82" s="64">
        <v>4</v>
      </c>
      <c r="U82" s="64">
        <v>4</v>
      </c>
      <c r="V82" s="64">
        <v>4</v>
      </c>
      <c r="W82" s="64">
        <v>4</v>
      </c>
      <c r="X82" s="64">
        <v>4</v>
      </c>
      <c r="Y82" s="64">
        <v>4</v>
      </c>
      <c r="Z82" s="64">
        <v>4</v>
      </c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81">
        <f>I83/I82</f>
        <v>675</v>
      </c>
      <c r="G83" s="68">
        <f t="shared" ref="G83:G85" si="7">I83*10/100</f>
        <v>540</v>
      </c>
      <c r="H83" s="70"/>
      <c r="I83" s="68">
        <v>5400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81">
        <f>I84/I82</f>
        <v>675</v>
      </c>
      <c r="G84" s="68">
        <f t="shared" si="7"/>
        <v>540</v>
      </c>
      <c r="H84" s="70"/>
      <c r="I84" s="68">
        <v>5400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65">
        <v>4</v>
      </c>
      <c r="B85" s="64" t="s">
        <v>288</v>
      </c>
      <c r="C85" s="64" t="s">
        <v>313</v>
      </c>
      <c r="D85" s="64">
        <v>2</v>
      </c>
      <c r="E85" s="64" t="s">
        <v>34</v>
      </c>
      <c r="F85" s="81">
        <f>I85/I82</f>
        <v>675</v>
      </c>
      <c r="G85" s="68">
        <f t="shared" si="7"/>
        <v>540</v>
      </c>
      <c r="H85" s="70"/>
      <c r="I85" s="68">
        <v>5400</v>
      </c>
      <c r="J85" s="69"/>
      <c r="K85" s="70"/>
      <c r="L85" s="70"/>
      <c r="M85" s="70"/>
      <c r="N85" s="70"/>
      <c r="O85" s="70"/>
      <c r="P85" s="70"/>
      <c r="Q85" s="70"/>
      <c r="R85" s="70"/>
      <c r="S85" s="69"/>
      <c r="T85" s="70"/>
      <c r="U85" s="70"/>
      <c r="V85" s="70"/>
      <c r="W85" s="70"/>
      <c r="X85" s="70"/>
      <c r="Y85" s="70"/>
      <c r="Z85" s="70"/>
    </row>
    <row r="86" spans="1:26" ht="13.5" customHeight="1">
      <c r="A86" s="318" t="s">
        <v>474</v>
      </c>
      <c r="B86" s="274"/>
      <c r="C86" s="274"/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5"/>
    </row>
    <row r="87" spans="1:26" ht="13.5" customHeight="1">
      <c r="A87" s="317" t="s">
        <v>109</v>
      </c>
      <c r="B87" s="301"/>
      <c r="C87" s="301"/>
      <c r="D87" s="301"/>
      <c r="E87" s="301"/>
      <c r="F87" s="301"/>
      <c r="G87" s="296"/>
      <c r="H87" s="64" t="s">
        <v>273</v>
      </c>
      <c r="I87" s="64" t="s">
        <v>272</v>
      </c>
      <c r="J87" s="64" t="s">
        <v>273</v>
      </c>
      <c r="K87" s="64" t="s">
        <v>274</v>
      </c>
      <c r="L87" s="64" t="s">
        <v>275</v>
      </c>
      <c r="M87" s="64" t="s">
        <v>276</v>
      </c>
      <c r="N87" s="64" t="s">
        <v>277</v>
      </c>
      <c r="O87" s="64" t="s">
        <v>278</v>
      </c>
      <c r="P87" s="64" t="s">
        <v>279</v>
      </c>
      <c r="Q87" s="64" t="s">
        <v>280</v>
      </c>
      <c r="R87" s="64" t="s">
        <v>273</v>
      </c>
      <c r="S87" s="64" t="s">
        <v>280</v>
      </c>
      <c r="T87" s="64" t="s">
        <v>281</v>
      </c>
      <c r="U87" s="64" t="s">
        <v>282</v>
      </c>
      <c r="V87" s="64" t="s">
        <v>283</v>
      </c>
      <c r="W87" s="64" t="s">
        <v>284</v>
      </c>
      <c r="X87" s="64" t="s">
        <v>285</v>
      </c>
      <c r="Y87" s="64" t="s">
        <v>286</v>
      </c>
      <c r="Z87" s="64" t="s">
        <v>287</v>
      </c>
    </row>
    <row r="88" spans="1:26" ht="13.5" customHeight="1">
      <c r="A88" s="297"/>
      <c r="B88" s="303"/>
      <c r="C88" s="303"/>
      <c r="D88" s="303"/>
      <c r="E88" s="303"/>
      <c r="F88" s="303"/>
      <c r="G88" s="260"/>
      <c r="H88" s="64">
        <v>8</v>
      </c>
      <c r="I88" s="64">
        <v>8</v>
      </c>
      <c r="J88" s="64">
        <v>8</v>
      </c>
      <c r="K88" s="64">
        <v>8</v>
      </c>
      <c r="L88" s="64">
        <v>8</v>
      </c>
      <c r="M88" s="64">
        <v>8</v>
      </c>
      <c r="N88" s="64">
        <v>8</v>
      </c>
      <c r="O88" s="64">
        <v>8</v>
      </c>
      <c r="P88" s="64">
        <v>12</v>
      </c>
      <c r="Q88" s="64">
        <v>12</v>
      </c>
      <c r="R88" s="64">
        <v>16</v>
      </c>
      <c r="S88" s="64">
        <v>24</v>
      </c>
      <c r="T88" s="64">
        <v>4</v>
      </c>
      <c r="U88" s="64">
        <v>4</v>
      </c>
      <c r="V88" s="64">
        <v>4</v>
      </c>
      <c r="W88" s="64">
        <v>4</v>
      </c>
      <c r="X88" s="64">
        <v>4</v>
      </c>
      <c r="Y88" s="64">
        <v>4</v>
      </c>
      <c r="Z88" s="64">
        <v>4</v>
      </c>
    </row>
    <row r="89" spans="1:26" ht="13.5" customHeight="1">
      <c r="A89" s="65">
        <v>1</v>
      </c>
      <c r="B89" s="64" t="s">
        <v>298</v>
      </c>
      <c r="C89" s="64" t="s">
        <v>315</v>
      </c>
      <c r="D89" s="64">
        <v>2</v>
      </c>
      <c r="E89" s="64" t="s">
        <v>34</v>
      </c>
      <c r="F89" s="81">
        <f>H89/H88</f>
        <v>700</v>
      </c>
      <c r="G89" s="68">
        <f t="shared" ref="G89:G90" si="8">H89*10/100</f>
        <v>560</v>
      </c>
      <c r="H89" s="68">
        <v>5600</v>
      </c>
      <c r="I89" s="70"/>
      <c r="J89" s="69"/>
      <c r="K89" s="70"/>
      <c r="L89" s="70"/>
      <c r="M89" s="69"/>
      <c r="N89" s="70"/>
      <c r="O89" s="69"/>
      <c r="P89" s="69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65">
        <v>2</v>
      </c>
      <c r="B90" s="64" t="s">
        <v>298</v>
      </c>
      <c r="C90" s="64" t="s">
        <v>315</v>
      </c>
      <c r="D90" s="64">
        <v>2</v>
      </c>
      <c r="E90" s="64" t="s">
        <v>112</v>
      </c>
      <c r="F90" s="81">
        <f>H90/H88</f>
        <v>850</v>
      </c>
      <c r="G90" s="68">
        <f t="shared" si="8"/>
        <v>680</v>
      </c>
      <c r="H90" s="68">
        <v>6800</v>
      </c>
      <c r="I90" s="70"/>
      <c r="J90" s="70"/>
      <c r="K90" s="70"/>
      <c r="L90" s="70"/>
      <c r="M90" s="69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69"/>
      <c r="Y90" s="70"/>
      <c r="Z90" s="70"/>
    </row>
    <row r="91" spans="1:26" ht="13.5" customHeight="1">
      <c r="A91" s="65">
        <v>4</v>
      </c>
      <c r="B91" s="64" t="s">
        <v>298</v>
      </c>
      <c r="C91" s="64" t="s">
        <v>315</v>
      </c>
      <c r="D91" s="64">
        <v>1</v>
      </c>
      <c r="E91" s="64" t="s">
        <v>84</v>
      </c>
      <c r="F91" s="81">
        <v>1250</v>
      </c>
      <c r="G91" s="68">
        <v>1000</v>
      </c>
      <c r="H91" s="68"/>
      <c r="I91" s="70"/>
      <c r="J91" s="70"/>
      <c r="K91" s="70"/>
      <c r="L91" s="70"/>
      <c r="M91" s="69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68">
        <v>5000</v>
      </c>
      <c r="Y91" s="70"/>
      <c r="Z91" s="70"/>
    </row>
    <row r="92" spans="1:26" ht="13.5" customHeight="1">
      <c r="A92" s="317" t="s">
        <v>316</v>
      </c>
      <c r="B92" s="301"/>
      <c r="C92" s="301"/>
      <c r="D92" s="301"/>
      <c r="E92" s="301"/>
      <c r="F92" s="301"/>
      <c r="G92" s="296"/>
      <c r="H92" s="64" t="s">
        <v>273</v>
      </c>
      <c r="I92" s="64" t="s">
        <v>272</v>
      </c>
      <c r="J92" s="64" t="s">
        <v>273</v>
      </c>
      <c r="K92" s="64" t="s">
        <v>274</v>
      </c>
      <c r="L92" s="64" t="s">
        <v>275</v>
      </c>
      <c r="M92" s="64" t="s">
        <v>276</v>
      </c>
      <c r="N92" s="64" t="s">
        <v>277</v>
      </c>
      <c r="O92" s="64" t="s">
        <v>278</v>
      </c>
      <c r="P92" s="64" t="s">
        <v>279</v>
      </c>
      <c r="Q92" s="64" t="s">
        <v>280</v>
      </c>
      <c r="R92" s="64" t="s">
        <v>273</v>
      </c>
      <c r="S92" s="64" t="s">
        <v>280</v>
      </c>
      <c r="T92" s="64" t="s">
        <v>281</v>
      </c>
      <c r="U92" s="64" t="s">
        <v>282</v>
      </c>
      <c r="V92" s="64" t="s">
        <v>283</v>
      </c>
      <c r="W92" s="64" t="s">
        <v>284</v>
      </c>
      <c r="X92" s="64" t="s">
        <v>285</v>
      </c>
      <c r="Y92" s="64" t="s">
        <v>286</v>
      </c>
      <c r="Z92" s="64" t="s">
        <v>287</v>
      </c>
    </row>
    <row r="93" spans="1:26" ht="13.5" customHeight="1">
      <c r="A93" s="297"/>
      <c r="B93" s="303"/>
      <c r="C93" s="303"/>
      <c r="D93" s="303"/>
      <c r="E93" s="303"/>
      <c r="F93" s="303"/>
      <c r="G93" s="260"/>
      <c r="H93" s="64">
        <v>8</v>
      </c>
      <c r="I93" s="64">
        <v>8</v>
      </c>
      <c r="J93" s="64">
        <v>8</v>
      </c>
      <c r="K93" s="64">
        <v>8</v>
      </c>
      <c r="L93" s="64">
        <v>8</v>
      </c>
      <c r="M93" s="64">
        <v>8</v>
      </c>
      <c r="N93" s="64">
        <v>8</v>
      </c>
      <c r="O93" s="64">
        <v>8</v>
      </c>
      <c r="P93" s="64">
        <v>12</v>
      </c>
      <c r="Q93" s="64">
        <v>12</v>
      </c>
      <c r="R93" s="64">
        <v>16</v>
      </c>
      <c r="S93" s="64">
        <v>24</v>
      </c>
      <c r="T93" s="64">
        <v>4</v>
      </c>
      <c r="U93" s="64">
        <v>4</v>
      </c>
      <c r="V93" s="64">
        <v>4</v>
      </c>
      <c r="W93" s="64">
        <v>4</v>
      </c>
      <c r="X93" s="64">
        <v>4</v>
      </c>
      <c r="Y93" s="64">
        <v>4</v>
      </c>
      <c r="Z93" s="64">
        <v>4</v>
      </c>
    </row>
    <row r="94" spans="1:26" ht="13.5" customHeight="1">
      <c r="A94" s="65">
        <v>1</v>
      </c>
      <c r="B94" s="64" t="s">
        <v>298</v>
      </c>
      <c r="C94" s="64" t="s">
        <v>315</v>
      </c>
      <c r="D94" s="64">
        <v>2</v>
      </c>
      <c r="E94" s="64" t="s">
        <v>142</v>
      </c>
      <c r="F94" s="81">
        <f>H94/H93</f>
        <v>600</v>
      </c>
      <c r="G94" s="68">
        <f>H94*10/100</f>
        <v>480</v>
      </c>
      <c r="H94" s="68">
        <v>4800</v>
      </c>
      <c r="I94" s="69"/>
      <c r="J94" s="69"/>
      <c r="K94" s="70"/>
      <c r="L94" s="70"/>
      <c r="M94" s="69"/>
      <c r="N94" s="70"/>
      <c r="O94" s="69"/>
      <c r="P94" s="69"/>
      <c r="Q94" s="70"/>
      <c r="R94" s="69"/>
      <c r="S94" s="70"/>
      <c r="T94" s="70"/>
      <c r="U94" s="70"/>
      <c r="V94" s="70"/>
      <c r="W94" s="70"/>
      <c r="X94" s="69"/>
      <c r="Y94" s="70"/>
      <c r="Z94" s="70"/>
    </row>
    <row r="95" spans="1:26" ht="13.5" customHeight="1">
      <c r="A95" s="65">
        <v>2</v>
      </c>
      <c r="B95" s="64" t="s">
        <v>298</v>
      </c>
      <c r="C95" s="64" t="s">
        <v>315</v>
      </c>
      <c r="D95" s="64">
        <v>2</v>
      </c>
      <c r="E95" s="64" t="s">
        <v>142</v>
      </c>
      <c r="F95" s="81">
        <v>600</v>
      </c>
      <c r="G95" s="68">
        <v>480</v>
      </c>
      <c r="H95" s="68"/>
      <c r="I95" s="69"/>
      <c r="J95" s="69"/>
      <c r="K95" s="70"/>
      <c r="L95" s="70"/>
      <c r="M95" s="68">
        <v>4800</v>
      </c>
      <c r="N95" s="70"/>
      <c r="O95" s="69"/>
      <c r="P95" s="69"/>
      <c r="Q95" s="70"/>
      <c r="R95" s="69"/>
      <c r="S95" s="70"/>
      <c r="T95" s="70"/>
      <c r="U95" s="70"/>
      <c r="V95" s="70"/>
      <c r="W95" s="70"/>
      <c r="X95" s="69"/>
      <c r="Y95" s="70"/>
      <c r="Z95" s="70"/>
    </row>
    <row r="96" spans="1:26" ht="13.5" customHeight="1">
      <c r="A96" s="65">
        <v>3</v>
      </c>
      <c r="B96" s="64" t="s">
        <v>298</v>
      </c>
      <c r="C96" s="64" t="s">
        <v>315</v>
      </c>
      <c r="D96" s="64">
        <v>2</v>
      </c>
      <c r="E96" s="64" t="s">
        <v>142</v>
      </c>
      <c r="F96" s="81">
        <f>H96/H93</f>
        <v>600</v>
      </c>
      <c r="G96" s="68">
        <f>H96*10/100</f>
        <v>480</v>
      </c>
      <c r="H96" s="68">
        <v>4800</v>
      </c>
      <c r="I96" s="69"/>
      <c r="J96" s="69"/>
      <c r="K96" s="70"/>
      <c r="L96" s="70"/>
      <c r="M96" s="69"/>
      <c r="N96" s="70"/>
      <c r="O96" s="69"/>
      <c r="P96" s="69"/>
      <c r="Q96" s="70"/>
      <c r="R96" s="69"/>
      <c r="S96" s="70"/>
      <c r="T96" s="70"/>
      <c r="U96" s="70"/>
      <c r="V96" s="192"/>
      <c r="W96" s="192"/>
      <c r="X96" s="193"/>
      <c r="Y96" s="192"/>
      <c r="Z96" s="192"/>
    </row>
    <row r="97" spans="1:26" ht="13.5" customHeight="1">
      <c r="A97" s="194"/>
      <c r="B97" s="194"/>
      <c r="C97" s="194"/>
      <c r="D97" s="194"/>
      <c r="E97" s="194"/>
      <c r="F97" s="195"/>
      <c r="G97" s="195"/>
      <c r="H97" s="195"/>
      <c r="I97" s="196"/>
      <c r="J97" s="196"/>
      <c r="K97" s="197"/>
      <c r="L97" s="197"/>
      <c r="M97" s="196"/>
      <c r="N97" s="197"/>
      <c r="O97" s="196"/>
      <c r="P97" s="196"/>
      <c r="Q97" s="197"/>
      <c r="R97" s="196"/>
      <c r="S97" s="197"/>
      <c r="T97" s="197"/>
      <c r="U97" s="197"/>
      <c r="V97" s="197"/>
      <c r="W97" s="197"/>
      <c r="X97" s="196"/>
      <c r="Y97" s="197"/>
      <c r="Z97" s="19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3.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3.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FF00"/>
    <outlinePr summaryBelow="0" summaryRight="0"/>
    <pageSetUpPr fitToPage="1"/>
  </sheetPr>
  <dimension ref="A1:M171"/>
  <sheetViews>
    <sheetView tabSelected="1" zoomScaleNormal="100" workbookViewId="0">
      <selection activeCell="R15" sqref="R15"/>
    </sheetView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15">
      <c r="A1" s="210"/>
      <c r="B1" s="211"/>
      <c r="C1" s="210"/>
      <c r="D1" s="210"/>
      <c r="E1" s="210"/>
      <c r="F1" s="212"/>
      <c r="G1" s="210"/>
      <c r="H1" s="210"/>
      <c r="I1" s="213"/>
      <c r="J1" s="213"/>
      <c r="K1" s="213"/>
      <c r="L1" s="213"/>
      <c r="M1" s="213"/>
    </row>
    <row r="2" spans="1:13">
      <c r="A2" s="210"/>
      <c r="B2" s="211"/>
      <c r="C2" s="210"/>
      <c r="D2" s="210"/>
      <c r="E2" s="210"/>
      <c r="F2" s="212"/>
      <c r="G2" s="210"/>
      <c r="H2" s="210"/>
      <c r="I2" s="391" t="s">
        <v>524</v>
      </c>
      <c r="J2" s="269"/>
      <c r="K2" s="269"/>
      <c r="L2" s="269"/>
      <c r="M2" s="269"/>
    </row>
    <row r="3" spans="1:13">
      <c r="A3" s="210"/>
      <c r="B3" s="211"/>
      <c r="C3" s="210"/>
      <c r="D3" s="210"/>
      <c r="E3" s="210"/>
      <c r="F3" s="212"/>
      <c r="G3" s="210"/>
      <c r="H3" s="210"/>
      <c r="I3" s="391" t="s">
        <v>1</v>
      </c>
      <c r="J3" s="269"/>
      <c r="K3" s="269"/>
      <c r="L3" s="269"/>
      <c r="M3" s="269"/>
    </row>
    <row r="4" spans="1:13">
      <c r="A4" s="210"/>
      <c r="B4" s="211"/>
      <c r="C4" s="210"/>
      <c r="D4" s="210"/>
      <c r="E4" s="210"/>
      <c r="F4" s="212"/>
      <c r="G4" s="210"/>
      <c r="H4" s="210"/>
      <c r="I4" s="391" t="s">
        <v>2</v>
      </c>
      <c r="J4" s="269"/>
      <c r="K4" s="269"/>
      <c r="L4" s="269"/>
      <c r="M4" s="269"/>
    </row>
    <row r="5" spans="1:13">
      <c r="A5" s="210"/>
      <c r="B5" s="211"/>
      <c r="C5" s="210"/>
      <c r="D5" s="210"/>
      <c r="E5" s="210"/>
      <c r="F5" s="212"/>
      <c r="G5" s="210"/>
      <c r="H5" s="210"/>
      <c r="I5" s="290" t="s">
        <v>499</v>
      </c>
      <c r="J5" s="269"/>
      <c r="K5" s="269"/>
      <c r="L5" s="269"/>
      <c r="M5" s="269"/>
    </row>
    <row r="6" spans="1:13" ht="15">
      <c r="A6" s="210"/>
      <c r="B6" s="211"/>
      <c r="C6" s="210"/>
      <c r="D6" s="210"/>
      <c r="E6" s="210"/>
      <c r="F6" s="212"/>
      <c r="G6" s="210"/>
      <c r="H6" s="210"/>
      <c r="I6" s="210"/>
      <c r="J6" s="210"/>
      <c r="K6" s="210"/>
      <c r="L6" s="210"/>
      <c r="M6" s="210"/>
    </row>
    <row r="7" spans="1:13" ht="15">
      <c r="A7" s="210"/>
      <c r="B7" s="211"/>
      <c r="C7" s="210"/>
      <c r="D7" s="210"/>
      <c r="E7" s="210"/>
      <c r="F7" s="212"/>
      <c r="G7" s="210"/>
      <c r="H7" s="210"/>
      <c r="I7" s="210"/>
      <c r="J7" s="210"/>
      <c r="K7" s="210"/>
      <c r="L7" s="210"/>
      <c r="M7" s="210"/>
    </row>
    <row r="8" spans="1:13" ht="15">
      <c r="A8" s="210"/>
      <c r="B8" s="211"/>
      <c r="C8" s="210"/>
      <c r="D8" s="210"/>
      <c r="E8" s="210"/>
      <c r="F8" s="212"/>
      <c r="G8" s="210"/>
      <c r="H8" s="210"/>
      <c r="I8" s="210"/>
      <c r="J8" s="210"/>
      <c r="K8" s="210"/>
      <c r="L8" s="210"/>
      <c r="M8" s="210"/>
    </row>
    <row r="9" spans="1:13" ht="15">
      <c r="A9" s="210"/>
      <c r="B9" s="211"/>
      <c r="C9" s="210"/>
      <c r="D9" s="210"/>
      <c r="E9" s="210"/>
      <c r="F9" s="212"/>
      <c r="G9" s="210"/>
      <c r="H9" s="210"/>
      <c r="I9" s="210"/>
      <c r="J9" s="210"/>
      <c r="K9" s="210"/>
      <c r="L9" s="210"/>
      <c r="M9" s="210"/>
    </row>
    <row r="10" spans="1:13" ht="15">
      <c r="A10" s="210"/>
      <c r="B10" s="211"/>
      <c r="C10" s="210"/>
      <c r="D10" s="210"/>
      <c r="E10" s="210"/>
      <c r="F10" s="212"/>
      <c r="G10" s="210"/>
      <c r="H10" s="210"/>
      <c r="I10" s="210"/>
      <c r="J10" s="210"/>
      <c r="K10" s="210"/>
      <c r="L10" s="210"/>
      <c r="M10" s="210"/>
    </row>
    <row r="11" spans="1:13" ht="15">
      <c r="A11" s="210"/>
      <c r="B11" s="211"/>
      <c r="C11" s="210"/>
      <c r="D11" s="210"/>
      <c r="E11" s="210"/>
      <c r="F11" s="212"/>
      <c r="G11" s="210"/>
      <c r="H11" s="210"/>
      <c r="I11" s="210"/>
      <c r="J11" s="210"/>
      <c r="K11" s="210"/>
      <c r="L11" s="210"/>
      <c r="M11" s="210"/>
    </row>
    <row r="12" spans="1:13" ht="51.75" customHeight="1">
      <c r="A12" s="326" t="s">
        <v>800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</row>
    <row r="13" spans="1:13" ht="18.75">
      <c r="A13" s="392" t="s">
        <v>427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</row>
    <row r="14" spans="1:13" ht="12.75">
      <c r="A14" s="167"/>
      <c r="B14" s="167"/>
      <c r="C14" s="214"/>
      <c r="D14" s="167"/>
      <c r="E14" s="215"/>
      <c r="F14" s="216"/>
      <c r="G14" s="167"/>
      <c r="H14" s="167"/>
      <c r="I14" s="167"/>
      <c r="J14" s="167"/>
      <c r="K14" s="167"/>
      <c r="L14" s="167"/>
      <c r="M14" s="167"/>
    </row>
    <row r="15" spans="1:13" ht="42.75">
      <c r="A15" s="217" t="s">
        <v>6</v>
      </c>
      <c r="B15" s="46" t="s">
        <v>7</v>
      </c>
      <c r="C15" s="218" t="s">
        <v>228</v>
      </c>
      <c r="D15" s="46" t="s">
        <v>9</v>
      </c>
      <c r="E15" s="170" t="s">
        <v>10</v>
      </c>
      <c r="F15" s="171" t="s">
        <v>11</v>
      </c>
      <c r="G15" s="46" t="s">
        <v>12</v>
      </c>
      <c r="H15" s="46" t="s">
        <v>13</v>
      </c>
      <c r="I15" s="46" t="s">
        <v>14</v>
      </c>
      <c r="J15" s="46" t="s">
        <v>15</v>
      </c>
      <c r="K15" s="46" t="s">
        <v>9</v>
      </c>
      <c r="L15" s="46" t="s">
        <v>16</v>
      </c>
      <c r="M15" s="46" t="s">
        <v>17</v>
      </c>
    </row>
    <row r="16" spans="1:13" ht="18.75" customHeight="1">
      <c r="A16" s="393" t="s">
        <v>534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5"/>
    </row>
    <row r="17" spans="1:13" ht="30">
      <c r="A17" s="219">
        <v>1</v>
      </c>
      <c r="B17" s="220" t="s">
        <v>535</v>
      </c>
      <c r="C17" s="221" t="s">
        <v>536</v>
      </c>
      <c r="D17" s="222" t="s">
        <v>537</v>
      </c>
      <c r="E17" s="223">
        <v>4800</v>
      </c>
      <c r="F17" s="221">
        <v>8</v>
      </c>
      <c r="G17" s="221" t="s">
        <v>22</v>
      </c>
      <c r="H17" s="224" t="s">
        <v>53</v>
      </c>
      <c r="I17" s="221" t="s">
        <v>538</v>
      </c>
      <c r="J17" s="221" t="s">
        <v>25</v>
      </c>
      <c r="K17" s="221" t="s">
        <v>537</v>
      </c>
      <c r="L17" s="221">
        <v>5</v>
      </c>
      <c r="M17" s="159" t="s">
        <v>63</v>
      </c>
    </row>
    <row r="18" spans="1:13" ht="30">
      <c r="A18" s="219">
        <v>2</v>
      </c>
      <c r="B18" s="225" t="s">
        <v>539</v>
      </c>
      <c r="C18" s="139" t="s">
        <v>540</v>
      </c>
      <c r="D18" s="226" t="s">
        <v>199</v>
      </c>
      <c r="E18" s="227">
        <v>4800</v>
      </c>
      <c r="F18" s="139">
        <v>8</v>
      </c>
      <c r="G18" s="138" t="s">
        <v>541</v>
      </c>
      <c r="H18" s="138" t="s">
        <v>53</v>
      </c>
      <c r="I18" s="138" t="s">
        <v>542</v>
      </c>
      <c r="J18" s="138" t="s">
        <v>25</v>
      </c>
      <c r="K18" s="138" t="s">
        <v>199</v>
      </c>
      <c r="L18" s="138">
        <v>8</v>
      </c>
      <c r="M18" s="138" t="s">
        <v>543</v>
      </c>
    </row>
    <row r="19" spans="1:13" ht="30">
      <c r="A19" s="395">
        <v>3</v>
      </c>
      <c r="B19" s="367" t="s">
        <v>544</v>
      </c>
      <c r="C19" s="309" t="s">
        <v>540</v>
      </c>
      <c r="D19" s="279" t="s">
        <v>545</v>
      </c>
      <c r="E19" s="394">
        <v>5600</v>
      </c>
      <c r="F19" s="309">
        <v>8</v>
      </c>
      <c r="G19" s="309" t="s">
        <v>210</v>
      </c>
      <c r="H19" s="138" t="s">
        <v>71</v>
      </c>
      <c r="I19" s="138" t="s">
        <v>546</v>
      </c>
      <c r="J19" s="138" t="s">
        <v>36</v>
      </c>
      <c r="K19" s="138" t="s">
        <v>547</v>
      </c>
      <c r="L19" s="138">
        <v>14</v>
      </c>
      <c r="M19" s="309">
        <v>11</v>
      </c>
    </row>
    <row r="20" spans="1:13" ht="30">
      <c r="A20" s="263"/>
      <c r="B20" s="263"/>
      <c r="C20" s="263"/>
      <c r="D20" s="263"/>
      <c r="E20" s="263"/>
      <c r="F20" s="263"/>
      <c r="G20" s="263"/>
      <c r="H20" s="138" t="s">
        <v>53</v>
      </c>
      <c r="I20" s="138" t="s">
        <v>548</v>
      </c>
      <c r="J20" s="138" t="s">
        <v>45</v>
      </c>
      <c r="K20" s="138" t="s">
        <v>549</v>
      </c>
      <c r="L20" s="138">
        <v>14</v>
      </c>
      <c r="M20" s="263"/>
    </row>
    <row r="21" spans="1:13" ht="30">
      <c r="A21" s="263"/>
      <c r="B21" s="263"/>
      <c r="C21" s="263"/>
      <c r="D21" s="263"/>
      <c r="E21" s="263"/>
      <c r="F21" s="263"/>
      <c r="G21" s="263"/>
      <c r="H21" s="138" t="s">
        <v>53</v>
      </c>
      <c r="I21" s="138" t="s">
        <v>550</v>
      </c>
      <c r="J21" s="138" t="s">
        <v>66</v>
      </c>
      <c r="K21" s="138" t="s">
        <v>547</v>
      </c>
      <c r="L21" s="138">
        <v>14</v>
      </c>
      <c r="M21" s="263"/>
    </row>
    <row r="22" spans="1:13" ht="30">
      <c r="A22" s="264"/>
      <c r="B22" s="264"/>
      <c r="C22" s="264"/>
      <c r="D22" s="264"/>
      <c r="E22" s="264"/>
      <c r="F22" s="264"/>
      <c r="G22" s="264"/>
      <c r="H22" s="138" t="s">
        <v>53</v>
      </c>
      <c r="I22" s="138" t="s">
        <v>551</v>
      </c>
      <c r="J22" s="138" t="s">
        <v>352</v>
      </c>
      <c r="K22" s="138" t="s">
        <v>547</v>
      </c>
      <c r="L22" s="138">
        <v>12</v>
      </c>
      <c r="M22" s="264"/>
    </row>
    <row r="23" spans="1:13" ht="15">
      <c r="A23" s="367">
        <v>4</v>
      </c>
      <c r="B23" s="372" t="s">
        <v>552</v>
      </c>
      <c r="C23" s="353" t="s">
        <v>553</v>
      </c>
      <c r="D23" s="348" t="s">
        <v>554</v>
      </c>
      <c r="E23" s="374" t="s">
        <v>161</v>
      </c>
      <c r="F23" s="373" t="s">
        <v>63</v>
      </c>
      <c r="G23" s="353" t="s">
        <v>555</v>
      </c>
      <c r="H23" s="353" t="s">
        <v>53</v>
      </c>
      <c r="I23" s="224" t="s">
        <v>556</v>
      </c>
      <c r="J23" s="138" t="s">
        <v>25</v>
      </c>
      <c r="K23" s="138" t="s">
        <v>195</v>
      </c>
      <c r="L23" s="138">
        <v>5</v>
      </c>
      <c r="M23" s="309">
        <v>11.1</v>
      </c>
    </row>
    <row r="24" spans="1:13" ht="15">
      <c r="A24" s="264"/>
      <c r="B24" s="260"/>
      <c r="C24" s="260"/>
      <c r="D24" s="260"/>
      <c r="E24" s="260"/>
      <c r="F24" s="260"/>
      <c r="G24" s="260"/>
      <c r="H24" s="260"/>
      <c r="I24" s="87" t="s">
        <v>557</v>
      </c>
      <c r="J24" s="138" t="s">
        <v>36</v>
      </c>
      <c r="K24" s="138" t="s">
        <v>197</v>
      </c>
      <c r="L24" s="138">
        <v>5</v>
      </c>
      <c r="M24" s="264"/>
    </row>
    <row r="25" spans="1:13" ht="15">
      <c r="A25" s="367">
        <v>5</v>
      </c>
      <c r="B25" s="372" t="s">
        <v>558</v>
      </c>
      <c r="C25" s="353" t="s">
        <v>559</v>
      </c>
      <c r="D25" s="348" t="s">
        <v>560</v>
      </c>
      <c r="E25" s="374" t="s">
        <v>204</v>
      </c>
      <c r="F25" s="353">
        <v>4</v>
      </c>
      <c r="G25" s="353" t="s">
        <v>541</v>
      </c>
      <c r="H25" s="353" t="s">
        <v>28</v>
      </c>
      <c r="I25" s="224" t="s">
        <v>561</v>
      </c>
      <c r="J25" s="224" t="s">
        <v>25</v>
      </c>
      <c r="K25" s="224" t="s">
        <v>197</v>
      </c>
      <c r="L25" s="138">
        <v>5</v>
      </c>
      <c r="M25" s="309">
        <v>11.1</v>
      </c>
    </row>
    <row r="26" spans="1:13" ht="15">
      <c r="A26" s="264"/>
      <c r="B26" s="260"/>
      <c r="C26" s="260"/>
      <c r="D26" s="260"/>
      <c r="E26" s="260"/>
      <c r="F26" s="260"/>
      <c r="G26" s="260"/>
      <c r="H26" s="260"/>
      <c r="I26" s="87" t="s">
        <v>562</v>
      </c>
      <c r="J26" s="87" t="s">
        <v>36</v>
      </c>
      <c r="K26" s="87" t="s">
        <v>198</v>
      </c>
      <c r="L26" s="228"/>
      <c r="M26" s="264"/>
    </row>
    <row r="27" spans="1:13" ht="30">
      <c r="A27" s="225">
        <v>6</v>
      </c>
      <c r="B27" s="225" t="s">
        <v>563</v>
      </c>
      <c r="C27" s="138" t="s">
        <v>540</v>
      </c>
      <c r="D27" s="93" t="s">
        <v>198</v>
      </c>
      <c r="E27" s="229" t="s">
        <v>161</v>
      </c>
      <c r="F27" s="138">
        <v>8</v>
      </c>
      <c r="G27" s="138" t="s">
        <v>22</v>
      </c>
      <c r="H27" s="138" t="s">
        <v>53</v>
      </c>
      <c r="I27" s="138" t="s">
        <v>564</v>
      </c>
      <c r="J27" s="138" t="s">
        <v>25</v>
      </c>
      <c r="K27" s="138" t="s">
        <v>198</v>
      </c>
      <c r="L27" s="138">
        <v>7</v>
      </c>
      <c r="M27" s="159" t="s">
        <v>565</v>
      </c>
    </row>
    <row r="28" spans="1:13" ht="30" customHeight="1">
      <c r="A28" s="225">
        <v>7</v>
      </c>
      <c r="B28" s="225" t="s">
        <v>566</v>
      </c>
      <c r="C28" s="138" t="s">
        <v>540</v>
      </c>
      <c r="D28" s="138" t="s">
        <v>567</v>
      </c>
      <c r="E28" s="229">
        <v>2800</v>
      </c>
      <c r="F28" s="138">
        <v>4</v>
      </c>
      <c r="G28" s="138" t="s">
        <v>34</v>
      </c>
      <c r="H28" s="138" t="s">
        <v>23</v>
      </c>
      <c r="I28" s="138" t="s">
        <v>568</v>
      </c>
      <c r="J28" s="138" t="s">
        <v>25</v>
      </c>
      <c r="K28" s="138" t="s">
        <v>567</v>
      </c>
      <c r="L28" s="134">
        <v>8</v>
      </c>
      <c r="M28" s="159" t="s">
        <v>569</v>
      </c>
    </row>
    <row r="29" spans="1:13" ht="18.75" customHeight="1">
      <c r="A29" s="393" t="s">
        <v>299</v>
      </c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5"/>
    </row>
    <row r="30" spans="1:13" ht="18.75" customHeight="1">
      <c r="A30" s="395">
        <v>8</v>
      </c>
      <c r="B30" s="372" t="s">
        <v>570</v>
      </c>
      <c r="C30" s="353" t="s">
        <v>571</v>
      </c>
      <c r="D30" s="348" t="s">
        <v>572</v>
      </c>
      <c r="E30" s="227">
        <v>4000</v>
      </c>
      <c r="F30" s="373" t="s">
        <v>83</v>
      </c>
      <c r="G30" s="138" t="s">
        <v>573</v>
      </c>
      <c r="H30" s="309" t="s">
        <v>149</v>
      </c>
      <c r="I30" s="138" t="s">
        <v>574</v>
      </c>
      <c r="J30" s="224" t="s">
        <v>25</v>
      </c>
      <c r="K30" s="224" t="s">
        <v>575</v>
      </c>
      <c r="L30" s="138">
        <v>12</v>
      </c>
      <c r="M30" s="353">
        <v>5</v>
      </c>
    </row>
    <row r="31" spans="1:13" ht="18.75" customHeight="1">
      <c r="A31" s="263"/>
      <c r="B31" s="261"/>
      <c r="C31" s="261"/>
      <c r="D31" s="261"/>
      <c r="E31" s="227">
        <v>3600</v>
      </c>
      <c r="F31" s="261"/>
      <c r="G31" s="138" t="s">
        <v>390</v>
      </c>
      <c r="H31" s="263"/>
      <c r="I31" s="138" t="s">
        <v>576</v>
      </c>
      <c r="J31" s="87" t="s">
        <v>36</v>
      </c>
      <c r="K31" s="87" t="s">
        <v>577</v>
      </c>
      <c r="L31" s="138">
        <v>12</v>
      </c>
      <c r="M31" s="261"/>
    </row>
    <row r="32" spans="1:13" ht="18.75" customHeight="1">
      <c r="A32" s="263"/>
      <c r="B32" s="261"/>
      <c r="C32" s="261"/>
      <c r="D32" s="261"/>
      <c r="E32" s="227">
        <v>4000</v>
      </c>
      <c r="F32" s="261"/>
      <c r="G32" s="138" t="s">
        <v>573</v>
      </c>
      <c r="H32" s="263"/>
      <c r="I32" s="138" t="s">
        <v>578</v>
      </c>
      <c r="J32" s="87" t="s">
        <v>41</v>
      </c>
      <c r="K32" s="87" t="s">
        <v>579</v>
      </c>
      <c r="L32" s="138">
        <v>12</v>
      </c>
      <c r="M32" s="261"/>
    </row>
    <row r="33" spans="1:13" ht="18.75" customHeight="1">
      <c r="A33" s="263"/>
      <c r="B33" s="261"/>
      <c r="C33" s="261"/>
      <c r="D33" s="261"/>
      <c r="E33" s="227">
        <v>3000</v>
      </c>
      <c r="F33" s="261"/>
      <c r="G33" s="138" t="s">
        <v>210</v>
      </c>
      <c r="H33" s="263"/>
      <c r="I33" s="138" t="s">
        <v>580</v>
      </c>
      <c r="J33" s="87" t="s">
        <v>45</v>
      </c>
      <c r="K33" s="87" t="s">
        <v>581</v>
      </c>
      <c r="L33" s="138">
        <v>12</v>
      </c>
      <c r="M33" s="261"/>
    </row>
    <row r="34" spans="1:13" ht="18.75" customHeight="1">
      <c r="A34" s="264"/>
      <c r="B34" s="260"/>
      <c r="C34" s="260"/>
      <c r="D34" s="260"/>
      <c r="E34" s="227">
        <v>4000</v>
      </c>
      <c r="F34" s="260"/>
      <c r="G34" s="138" t="s">
        <v>573</v>
      </c>
      <c r="H34" s="264"/>
      <c r="I34" s="138" t="s">
        <v>582</v>
      </c>
      <c r="J34" s="87" t="s">
        <v>66</v>
      </c>
      <c r="K34" s="87" t="s">
        <v>583</v>
      </c>
      <c r="L34" s="138">
        <v>12</v>
      </c>
      <c r="M34" s="260"/>
    </row>
    <row r="35" spans="1:13" ht="43.5" customHeight="1">
      <c r="A35" s="395">
        <v>9</v>
      </c>
      <c r="B35" s="367" t="s">
        <v>584</v>
      </c>
      <c r="C35" s="309" t="s">
        <v>585</v>
      </c>
      <c r="D35" s="309" t="s">
        <v>586</v>
      </c>
      <c r="E35" s="394">
        <v>3600</v>
      </c>
      <c r="F35" s="309">
        <v>8</v>
      </c>
      <c r="G35" s="309" t="s">
        <v>555</v>
      </c>
      <c r="H35" s="353" t="s">
        <v>587</v>
      </c>
      <c r="I35" s="309" t="s">
        <v>588</v>
      </c>
      <c r="J35" s="309" t="s">
        <v>25</v>
      </c>
      <c r="K35" s="309" t="s">
        <v>586</v>
      </c>
      <c r="L35" s="309">
        <v>6</v>
      </c>
      <c r="M35" s="381">
        <v>7</v>
      </c>
    </row>
    <row r="36" spans="1:13" ht="18.75" customHeight="1">
      <c r="A36" s="264"/>
      <c r="B36" s="263"/>
      <c r="C36" s="263"/>
      <c r="D36" s="263"/>
      <c r="E36" s="263"/>
      <c r="F36" s="263"/>
      <c r="G36" s="264"/>
      <c r="H36" s="260"/>
      <c r="I36" s="264"/>
      <c r="J36" s="264"/>
      <c r="K36" s="264"/>
      <c r="L36" s="264"/>
      <c r="M36" s="264"/>
    </row>
    <row r="37" spans="1:13" ht="18.75" customHeight="1">
      <c r="A37" s="395">
        <v>10</v>
      </c>
      <c r="B37" s="372" t="s">
        <v>589</v>
      </c>
      <c r="C37" s="353" t="s">
        <v>585</v>
      </c>
      <c r="D37" s="348" t="s">
        <v>590</v>
      </c>
      <c r="E37" s="399">
        <v>5000</v>
      </c>
      <c r="F37" s="353">
        <v>8</v>
      </c>
      <c r="G37" s="353" t="s">
        <v>210</v>
      </c>
      <c r="H37" s="353" t="s">
        <v>587</v>
      </c>
      <c r="I37" s="353" t="s">
        <v>591</v>
      </c>
      <c r="J37" s="353" t="s">
        <v>25</v>
      </c>
      <c r="K37" s="353" t="s">
        <v>586</v>
      </c>
      <c r="L37" s="353">
        <v>10</v>
      </c>
      <c r="M37" s="309">
        <v>7</v>
      </c>
    </row>
    <row r="38" spans="1:13" ht="18.75" customHeight="1">
      <c r="A38" s="263"/>
      <c r="B38" s="261"/>
      <c r="C38" s="261"/>
      <c r="D38" s="261"/>
      <c r="E38" s="261"/>
      <c r="F38" s="261"/>
      <c r="G38" s="261"/>
      <c r="H38" s="260"/>
      <c r="I38" s="260"/>
      <c r="J38" s="260"/>
      <c r="K38" s="260"/>
      <c r="L38" s="261"/>
      <c r="M38" s="263"/>
    </row>
    <row r="39" spans="1:13" ht="18.75" customHeight="1">
      <c r="A39" s="263"/>
      <c r="B39" s="261"/>
      <c r="C39" s="261"/>
      <c r="D39" s="261"/>
      <c r="E39" s="261"/>
      <c r="F39" s="261"/>
      <c r="G39" s="261"/>
      <c r="H39" s="353" t="s">
        <v>587</v>
      </c>
      <c r="I39" s="310" t="s">
        <v>580</v>
      </c>
      <c r="J39" s="310" t="s">
        <v>36</v>
      </c>
      <c r="K39" s="310" t="s">
        <v>592</v>
      </c>
      <c r="L39" s="309">
        <v>10</v>
      </c>
      <c r="M39" s="263"/>
    </row>
    <row r="40" spans="1:13" ht="12.75">
      <c r="A40" s="264"/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4"/>
      <c r="M40" s="264"/>
    </row>
    <row r="41" spans="1:13" ht="30">
      <c r="A41" s="160">
        <v>11</v>
      </c>
      <c r="B41" s="225" t="s">
        <v>593</v>
      </c>
      <c r="C41" s="149" t="s">
        <v>594</v>
      </c>
      <c r="D41" s="93" t="s">
        <v>595</v>
      </c>
      <c r="E41" s="227">
        <v>4600</v>
      </c>
      <c r="F41" s="149">
        <v>8</v>
      </c>
      <c r="G41" s="138" t="s">
        <v>34</v>
      </c>
      <c r="H41" s="138" t="s">
        <v>53</v>
      </c>
      <c r="I41" s="138" t="s">
        <v>403</v>
      </c>
      <c r="J41" s="138" t="s">
        <v>25</v>
      </c>
      <c r="K41" s="138" t="s">
        <v>595</v>
      </c>
      <c r="L41" s="138">
        <v>10</v>
      </c>
      <c r="M41" s="138">
        <v>12</v>
      </c>
    </row>
    <row r="42" spans="1:13" ht="30">
      <c r="A42" s="160">
        <v>12</v>
      </c>
      <c r="B42" s="220" t="s">
        <v>596</v>
      </c>
      <c r="C42" s="224" t="s">
        <v>597</v>
      </c>
      <c r="D42" s="230" t="s">
        <v>598</v>
      </c>
      <c r="E42" s="229" t="s">
        <v>161</v>
      </c>
      <c r="F42" s="224">
        <v>8</v>
      </c>
      <c r="G42" s="224" t="s">
        <v>34</v>
      </c>
      <c r="H42" s="138" t="s">
        <v>71</v>
      </c>
      <c r="I42" s="224" t="s">
        <v>599</v>
      </c>
      <c r="J42" s="224" t="s">
        <v>25</v>
      </c>
      <c r="K42" s="224" t="s">
        <v>598</v>
      </c>
      <c r="L42" s="224">
        <v>7</v>
      </c>
      <c r="M42" s="221">
        <v>10</v>
      </c>
    </row>
    <row r="43" spans="1:13" ht="15">
      <c r="A43" s="367">
        <v>13</v>
      </c>
      <c r="B43" s="367" t="s">
        <v>600</v>
      </c>
      <c r="C43" s="309" t="s">
        <v>585</v>
      </c>
      <c r="D43" s="279" t="s">
        <v>601</v>
      </c>
      <c r="E43" s="359" t="s">
        <v>161</v>
      </c>
      <c r="F43" s="309">
        <v>8</v>
      </c>
      <c r="G43" s="309" t="s">
        <v>34</v>
      </c>
      <c r="H43" s="309" t="s">
        <v>602</v>
      </c>
      <c r="I43" s="138" t="s">
        <v>603</v>
      </c>
      <c r="J43" s="138" t="s">
        <v>25</v>
      </c>
      <c r="K43" s="138" t="s">
        <v>604</v>
      </c>
      <c r="L43" s="138">
        <v>7</v>
      </c>
      <c r="M43" s="309">
        <v>7</v>
      </c>
    </row>
    <row r="44" spans="1:13" ht="15">
      <c r="A44" s="264"/>
      <c r="B44" s="264"/>
      <c r="C44" s="264"/>
      <c r="D44" s="264"/>
      <c r="E44" s="264"/>
      <c r="F44" s="264"/>
      <c r="G44" s="264"/>
      <c r="H44" s="264"/>
      <c r="I44" s="138" t="s">
        <v>605</v>
      </c>
      <c r="J44" s="138" t="s">
        <v>36</v>
      </c>
      <c r="K44" s="138" t="s">
        <v>581</v>
      </c>
      <c r="L44" s="138">
        <v>7</v>
      </c>
      <c r="M44" s="264"/>
    </row>
    <row r="45" spans="1:13" ht="31.5">
      <c r="A45" s="160">
        <v>14</v>
      </c>
      <c r="B45" s="225" t="s">
        <v>606</v>
      </c>
      <c r="C45" s="149" t="s">
        <v>585</v>
      </c>
      <c r="D45" s="93" t="s">
        <v>607</v>
      </c>
      <c r="E45" s="231" t="s">
        <v>161</v>
      </c>
      <c r="F45" s="231">
        <v>8</v>
      </c>
      <c r="G45" s="231" t="s">
        <v>34</v>
      </c>
      <c r="H45" s="231" t="s">
        <v>587</v>
      </c>
      <c r="I45" s="138" t="s">
        <v>608</v>
      </c>
      <c r="J45" s="138" t="s">
        <v>25</v>
      </c>
      <c r="K45" s="138" t="s">
        <v>607</v>
      </c>
      <c r="L45" s="231">
        <v>6</v>
      </c>
      <c r="M45" s="231">
        <v>7</v>
      </c>
    </row>
    <row r="46" spans="1:13">
      <c r="A46" s="367">
        <v>15</v>
      </c>
      <c r="B46" s="367" t="s">
        <v>609</v>
      </c>
      <c r="C46" s="359" t="s">
        <v>594</v>
      </c>
      <c r="D46" s="279" t="s">
        <v>577</v>
      </c>
      <c r="E46" s="398" t="s">
        <v>161</v>
      </c>
      <c r="F46" s="396">
        <v>4</v>
      </c>
      <c r="G46" s="396" t="s">
        <v>210</v>
      </c>
      <c r="H46" s="232" t="s">
        <v>85</v>
      </c>
      <c r="I46" s="93" t="s">
        <v>405</v>
      </c>
      <c r="J46" s="138" t="s">
        <v>25</v>
      </c>
      <c r="K46" s="93" t="s">
        <v>387</v>
      </c>
      <c r="L46" s="232">
        <v>7</v>
      </c>
      <c r="M46" s="396">
        <v>12</v>
      </c>
    </row>
    <row r="47" spans="1:13" ht="18.75" customHeight="1">
      <c r="A47" s="264"/>
      <c r="B47" s="264"/>
      <c r="C47" s="264"/>
      <c r="D47" s="264"/>
      <c r="E47" s="264"/>
      <c r="F47" s="264"/>
      <c r="G47" s="264"/>
      <c r="H47" s="232" t="s">
        <v>122</v>
      </c>
      <c r="I47" s="93" t="s">
        <v>405</v>
      </c>
      <c r="J47" s="138" t="s">
        <v>36</v>
      </c>
      <c r="K47" s="93" t="s">
        <v>575</v>
      </c>
      <c r="L47" s="232">
        <v>7</v>
      </c>
      <c r="M47" s="264"/>
    </row>
    <row r="48" spans="1:13" ht="30" customHeight="1">
      <c r="A48" s="160">
        <v>16</v>
      </c>
      <c r="B48" s="225" t="s">
        <v>610</v>
      </c>
      <c r="C48" s="149" t="s">
        <v>585</v>
      </c>
      <c r="D48" s="134" t="s">
        <v>611</v>
      </c>
      <c r="E48" s="233" t="s">
        <v>612</v>
      </c>
      <c r="F48" s="231">
        <v>4</v>
      </c>
      <c r="G48" s="231" t="s">
        <v>34</v>
      </c>
      <c r="H48" s="231" t="s">
        <v>613</v>
      </c>
      <c r="I48" s="138" t="s">
        <v>403</v>
      </c>
      <c r="J48" s="138" t="s">
        <v>25</v>
      </c>
      <c r="K48" s="134" t="s">
        <v>611</v>
      </c>
      <c r="L48" s="125">
        <v>8</v>
      </c>
      <c r="M48" s="231">
        <v>7</v>
      </c>
    </row>
    <row r="49" spans="1:13" ht="30" customHeight="1">
      <c r="A49" s="160">
        <v>17</v>
      </c>
      <c r="B49" s="225" t="s">
        <v>614</v>
      </c>
      <c r="C49" s="149" t="s">
        <v>410</v>
      </c>
      <c r="D49" s="138" t="s">
        <v>615</v>
      </c>
      <c r="E49" s="233" t="s">
        <v>616</v>
      </c>
      <c r="F49" s="231">
        <v>4</v>
      </c>
      <c r="G49" s="234" t="s">
        <v>34</v>
      </c>
      <c r="H49" s="231" t="s">
        <v>28</v>
      </c>
      <c r="I49" s="57" t="s">
        <v>608</v>
      </c>
      <c r="J49" s="138" t="s">
        <v>25</v>
      </c>
      <c r="K49" s="138" t="s">
        <v>615</v>
      </c>
      <c r="L49" s="231">
        <v>7</v>
      </c>
      <c r="M49" s="231">
        <v>5</v>
      </c>
    </row>
    <row r="50" spans="1:13" ht="26.25" customHeight="1">
      <c r="A50" s="397" t="s">
        <v>617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  <c r="M50" s="275"/>
    </row>
    <row r="51" spans="1:13" ht="26.25" customHeight="1">
      <c r="A51" s="395">
        <v>18</v>
      </c>
      <c r="B51" s="367" t="s">
        <v>618</v>
      </c>
      <c r="C51" s="309" t="s">
        <v>619</v>
      </c>
      <c r="D51" s="279" t="s">
        <v>620</v>
      </c>
      <c r="E51" s="394">
        <v>5000</v>
      </c>
      <c r="F51" s="309">
        <v>8</v>
      </c>
      <c r="G51" s="57" t="s">
        <v>541</v>
      </c>
      <c r="H51" s="309" t="s">
        <v>131</v>
      </c>
      <c r="I51" s="57" t="s">
        <v>621</v>
      </c>
      <c r="J51" s="353" t="s">
        <v>25</v>
      </c>
      <c r="K51" s="309" t="s">
        <v>622</v>
      </c>
      <c r="L51" s="309">
        <v>22</v>
      </c>
      <c r="M51" s="309" t="s">
        <v>623</v>
      </c>
    </row>
    <row r="52" spans="1:13" ht="15">
      <c r="A52" s="263"/>
      <c r="B52" s="263"/>
      <c r="C52" s="263"/>
      <c r="D52" s="263"/>
      <c r="E52" s="263"/>
      <c r="F52" s="263"/>
      <c r="G52" s="57" t="s">
        <v>22</v>
      </c>
      <c r="H52" s="263"/>
      <c r="I52" s="57" t="s">
        <v>624</v>
      </c>
      <c r="J52" s="260"/>
      <c r="K52" s="264"/>
      <c r="L52" s="264"/>
      <c r="M52" s="263"/>
    </row>
    <row r="53" spans="1:13" ht="15">
      <c r="A53" s="263"/>
      <c r="B53" s="263"/>
      <c r="C53" s="263"/>
      <c r="D53" s="263"/>
      <c r="E53" s="394">
        <v>5200</v>
      </c>
      <c r="F53" s="263"/>
      <c r="G53" s="57" t="s">
        <v>210</v>
      </c>
      <c r="H53" s="263"/>
      <c r="I53" s="57" t="s">
        <v>625</v>
      </c>
      <c r="J53" s="310" t="s">
        <v>36</v>
      </c>
      <c r="K53" s="309" t="s">
        <v>626</v>
      </c>
      <c r="L53" s="309">
        <v>22</v>
      </c>
      <c r="M53" s="263"/>
    </row>
    <row r="54" spans="1:13" ht="15">
      <c r="A54" s="264"/>
      <c r="B54" s="264"/>
      <c r="C54" s="264"/>
      <c r="D54" s="264"/>
      <c r="E54" s="264"/>
      <c r="F54" s="264"/>
      <c r="G54" s="57" t="s">
        <v>210</v>
      </c>
      <c r="H54" s="264"/>
      <c r="I54" s="57" t="s">
        <v>627</v>
      </c>
      <c r="J54" s="260"/>
      <c r="K54" s="264"/>
      <c r="L54" s="264"/>
      <c r="M54" s="264"/>
    </row>
    <row r="55" spans="1:13" ht="15">
      <c r="A55" s="395">
        <v>19</v>
      </c>
      <c r="B55" s="372" t="s">
        <v>628</v>
      </c>
      <c r="C55" s="353" t="s">
        <v>629</v>
      </c>
      <c r="D55" s="348" t="s">
        <v>595</v>
      </c>
      <c r="E55" s="399">
        <v>8800</v>
      </c>
      <c r="F55" s="353">
        <v>8</v>
      </c>
      <c r="G55" s="353" t="s">
        <v>167</v>
      </c>
      <c r="H55" s="57" t="s">
        <v>85</v>
      </c>
      <c r="I55" s="309" t="s">
        <v>630</v>
      </c>
      <c r="J55" s="309" t="s">
        <v>25</v>
      </c>
      <c r="K55" s="309" t="s">
        <v>595</v>
      </c>
      <c r="L55" s="309">
        <v>15</v>
      </c>
      <c r="M55" s="57" t="s">
        <v>631</v>
      </c>
    </row>
    <row r="56" spans="1:13" ht="15">
      <c r="A56" s="264"/>
      <c r="B56" s="260"/>
      <c r="C56" s="260"/>
      <c r="D56" s="260"/>
      <c r="E56" s="260"/>
      <c r="F56" s="260"/>
      <c r="G56" s="260"/>
      <c r="H56" s="57" t="s">
        <v>122</v>
      </c>
      <c r="I56" s="264"/>
      <c r="J56" s="264"/>
      <c r="K56" s="264"/>
      <c r="L56" s="264"/>
      <c r="M56" s="57">
        <v>5</v>
      </c>
    </row>
    <row r="57" spans="1:13" ht="12.75">
      <c r="A57" s="395">
        <v>20</v>
      </c>
      <c r="B57" s="367" t="s">
        <v>632</v>
      </c>
      <c r="C57" s="309" t="s">
        <v>633</v>
      </c>
      <c r="D57" s="279" t="s">
        <v>604</v>
      </c>
      <c r="E57" s="394">
        <v>2400</v>
      </c>
      <c r="F57" s="410">
        <v>4</v>
      </c>
      <c r="G57" s="283" t="s">
        <v>541</v>
      </c>
      <c r="H57" s="283" t="s">
        <v>149</v>
      </c>
      <c r="I57" s="375" t="s">
        <v>561</v>
      </c>
      <c r="J57" s="309" t="s">
        <v>25</v>
      </c>
      <c r="K57" s="309" t="s">
        <v>604</v>
      </c>
      <c r="L57" s="309">
        <v>10</v>
      </c>
      <c r="M57" s="309">
        <v>10</v>
      </c>
    </row>
    <row r="58" spans="1:13" ht="12.75">
      <c r="A58" s="264"/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</row>
    <row r="59" spans="1:13" ht="15">
      <c r="A59" s="367">
        <v>21</v>
      </c>
      <c r="B59" s="372" t="s">
        <v>634</v>
      </c>
      <c r="C59" s="353" t="s">
        <v>633</v>
      </c>
      <c r="D59" s="348" t="s">
        <v>620</v>
      </c>
      <c r="E59" s="374" t="s">
        <v>161</v>
      </c>
      <c r="F59" s="374">
        <v>4</v>
      </c>
      <c r="G59" s="152" t="s">
        <v>34</v>
      </c>
      <c r="H59" s="405" t="s">
        <v>149</v>
      </c>
      <c r="I59" s="235" t="s">
        <v>635</v>
      </c>
      <c r="J59" s="133" t="s">
        <v>25</v>
      </c>
      <c r="K59" s="133" t="s">
        <v>387</v>
      </c>
      <c r="L59" s="57">
        <v>12</v>
      </c>
      <c r="M59" s="353">
        <v>10</v>
      </c>
    </row>
    <row r="60" spans="1:13" ht="15">
      <c r="A60" s="263"/>
      <c r="B60" s="261"/>
      <c r="C60" s="261"/>
      <c r="D60" s="261"/>
      <c r="E60" s="261"/>
      <c r="F60" s="261"/>
      <c r="G60" s="152" t="s">
        <v>34</v>
      </c>
      <c r="H60" s="261"/>
      <c r="I60" s="235" t="s">
        <v>636</v>
      </c>
      <c r="J60" s="101" t="s">
        <v>36</v>
      </c>
      <c r="K60" s="101" t="s">
        <v>387</v>
      </c>
      <c r="L60" s="57">
        <v>12</v>
      </c>
      <c r="M60" s="261"/>
    </row>
    <row r="61" spans="1:13" ht="15">
      <c r="A61" s="263"/>
      <c r="B61" s="261"/>
      <c r="C61" s="261"/>
      <c r="D61" s="261"/>
      <c r="E61" s="261"/>
      <c r="F61" s="261"/>
      <c r="G61" s="152" t="s">
        <v>34</v>
      </c>
      <c r="H61" s="261"/>
      <c r="I61" s="235" t="s">
        <v>637</v>
      </c>
      <c r="J61" s="101" t="s">
        <v>41</v>
      </c>
      <c r="K61" s="101" t="s">
        <v>626</v>
      </c>
      <c r="L61" s="57">
        <v>8</v>
      </c>
      <c r="M61" s="261"/>
    </row>
    <row r="62" spans="1:13" ht="15">
      <c r="A62" s="264"/>
      <c r="B62" s="260"/>
      <c r="C62" s="260"/>
      <c r="D62" s="260"/>
      <c r="E62" s="260"/>
      <c r="F62" s="260"/>
      <c r="G62" s="152" t="s">
        <v>34</v>
      </c>
      <c r="H62" s="260"/>
      <c r="I62" s="235" t="s">
        <v>638</v>
      </c>
      <c r="J62" s="101" t="s">
        <v>45</v>
      </c>
      <c r="K62" s="101" t="s">
        <v>626</v>
      </c>
      <c r="L62" s="57">
        <v>8</v>
      </c>
      <c r="M62" s="260"/>
    </row>
    <row r="63" spans="1:13" ht="45">
      <c r="A63" s="160">
        <v>22</v>
      </c>
      <c r="B63" s="225" t="s">
        <v>639</v>
      </c>
      <c r="C63" s="138" t="s">
        <v>640</v>
      </c>
      <c r="D63" s="93" t="s">
        <v>123</v>
      </c>
      <c r="E63" s="14" t="s">
        <v>161</v>
      </c>
      <c r="F63" s="138">
        <v>2</v>
      </c>
      <c r="G63" s="138" t="s">
        <v>342</v>
      </c>
      <c r="H63" s="138" t="s">
        <v>641</v>
      </c>
      <c r="I63" s="138" t="s">
        <v>642</v>
      </c>
      <c r="J63" s="138" t="s">
        <v>25</v>
      </c>
      <c r="K63" s="138" t="s">
        <v>123</v>
      </c>
      <c r="L63" s="138">
        <v>15</v>
      </c>
      <c r="M63" s="138" t="s">
        <v>631</v>
      </c>
    </row>
    <row r="64" spans="1:13" ht="15">
      <c r="A64" s="395">
        <v>23</v>
      </c>
      <c r="B64" s="395" t="s">
        <v>643</v>
      </c>
      <c r="C64" s="375" t="s">
        <v>240</v>
      </c>
      <c r="D64" s="283" t="s">
        <v>644</v>
      </c>
      <c r="E64" s="400" t="s">
        <v>161</v>
      </c>
      <c r="F64" s="401">
        <v>4</v>
      </c>
      <c r="G64" s="283" t="s">
        <v>167</v>
      </c>
      <c r="H64" s="283" t="s">
        <v>28</v>
      </c>
      <c r="I64" s="28" t="s">
        <v>645</v>
      </c>
      <c r="J64" s="283" t="s">
        <v>25</v>
      </c>
      <c r="K64" s="283" t="s">
        <v>644</v>
      </c>
      <c r="L64" s="283">
        <v>15</v>
      </c>
      <c r="M64" s="28">
        <v>10</v>
      </c>
    </row>
    <row r="65" spans="1:13">
      <c r="A65" s="264"/>
      <c r="B65" s="264"/>
      <c r="C65" s="264"/>
      <c r="D65" s="264"/>
      <c r="E65" s="264"/>
      <c r="F65" s="264"/>
      <c r="G65" s="264"/>
      <c r="H65" s="264"/>
      <c r="I65" s="28" t="s">
        <v>646</v>
      </c>
      <c r="J65" s="264"/>
      <c r="K65" s="264"/>
      <c r="L65" s="264"/>
      <c r="M65" s="236" t="s">
        <v>631</v>
      </c>
    </row>
    <row r="66" spans="1:13">
      <c r="A66" s="407" t="s">
        <v>647</v>
      </c>
      <c r="B66" s="274"/>
      <c r="C66" s="274"/>
      <c r="D66" s="274"/>
      <c r="E66" s="274"/>
      <c r="F66" s="274"/>
      <c r="G66" s="274"/>
      <c r="H66" s="274"/>
      <c r="I66" s="274"/>
      <c r="J66" s="274"/>
      <c r="K66" s="274"/>
      <c r="L66" s="274"/>
      <c r="M66" s="275"/>
    </row>
    <row r="67" spans="1:13" ht="15">
      <c r="A67" s="395">
        <v>24</v>
      </c>
      <c r="B67" s="367" t="s">
        <v>125</v>
      </c>
      <c r="C67" s="309" t="s">
        <v>648</v>
      </c>
      <c r="D67" s="279" t="s">
        <v>649</v>
      </c>
      <c r="E67" s="227">
        <v>5500</v>
      </c>
      <c r="F67" s="324" t="s">
        <v>83</v>
      </c>
      <c r="G67" s="57" t="s">
        <v>167</v>
      </c>
      <c r="H67" s="309" t="s">
        <v>23</v>
      </c>
      <c r="I67" s="57" t="s">
        <v>650</v>
      </c>
      <c r="J67" s="57" t="s">
        <v>36</v>
      </c>
      <c r="K67" s="57" t="s">
        <v>651</v>
      </c>
      <c r="L67" s="309">
        <v>10</v>
      </c>
      <c r="M67" s="408"/>
    </row>
    <row r="68" spans="1:13" ht="15">
      <c r="A68" s="263"/>
      <c r="B68" s="263"/>
      <c r="C68" s="263"/>
      <c r="D68" s="263"/>
      <c r="E68" s="227">
        <v>5500</v>
      </c>
      <c r="F68" s="263"/>
      <c r="G68" s="57" t="s">
        <v>167</v>
      </c>
      <c r="H68" s="263"/>
      <c r="I68" s="57" t="s">
        <v>652</v>
      </c>
      <c r="J68" s="57" t="s">
        <v>41</v>
      </c>
      <c r="K68" s="57" t="s">
        <v>653</v>
      </c>
      <c r="L68" s="263"/>
      <c r="M68" s="263"/>
    </row>
    <row r="69" spans="1:13" ht="15">
      <c r="A69" s="263"/>
      <c r="B69" s="263"/>
      <c r="C69" s="263"/>
      <c r="D69" s="263"/>
      <c r="E69" s="227">
        <v>5500</v>
      </c>
      <c r="F69" s="263"/>
      <c r="G69" s="57" t="s">
        <v>167</v>
      </c>
      <c r="H69" s="309" t="s">
        <v>85</v>
      </c>
      <c r="I69" s="57" t="s">
        <v>654</v>
      </c>
      <c r="J69" s="57" t="s">
        <v>45</v>
      </c>
      <c r="K69" s="57" t="s">
        <v>575</v>
      </c>
      <c r="L69" s="263"/>
      <c r="M69" s="263"/>
    </row>
    <row r="70" spans="1:13" ht="15">
      <c r="A70" s="263"/>
      <c r="B70" s="263"/>
      <c r="C70" s="263"/>
      <c r="D70" s="263"/>
      <c r="E70" s="227">
        <v>4800</v>
      </c>
      <c r="F70" s="263"/>
      <c r="G70" s="57" t="s">
        <v>84</v>
      </c>
      <c r="H70" s="263"/>
      <c r="I70" s="57" t="s">
        <v>655</v>
      </c>
      <c r="J70" s="57" t="s">
        <v>66</v>
      </c>
      <c r="K70" s="57" t="s">
        <v>581</v>
      </c>
      <c r="L70" s="263"/>
      <c r="M70" s="263"/>
    </row>
    <row r="71" spans="1:13" ht="15">
      <c r="A71" s="263"/>
      <c r="B71" s="263"/>
      <c r="C71" s="263"/>
      <c r="D71" s="263"/>
      <c r="E71" s="227">
        <v>5500</v>
      </c>
      <c r="F71" s="263"/>
      <c r="G71" s="57" t="s">
        <v>167</v>
      </c>
      <c r="H71" s="264"/>
      <c r="I71" s="57" t="s">
        <v>652</v>
      </c>
      <c r="J71" s="57" t="s">
        <v>352</v>
      </c>
      <c r="K71" s="57" t="s">
        <v>607</v>
      </c>
      <c r="L71" s="263"/>
      <c r="M71" s="263"/>
    </row>
    <row r="72" spans="1:13" ht="41.25" customHeight="1">
      <c r="A72" s="263"/>
      <c r="B72" s="263"/>
      <c r="C72" s="263"/>
      <c r="D72" s="263"/>
      <c r="E72" s="227">
        <v>5500</v>
      </c>
      <c r="F72" s="263"/>
      <c r="G72" s="57" t="s">
        <v>167</v>
      </c>
      <c r="H72" s="309" t="s">
        <v>28</v>
      </c>
      <c r="I72" s="57" t="s">
        <v>654</v>
      </c>
      <c r="J72" s="57" t="s">
        <v>355</v>
      </c>
      <c r="K72" s="57" t="s">
        <v>656</v>
      </c>
      <c r="L72" s="263"/>
      <c r="M72" s="263"/>
    </row>
    <row r="73" spans="1:13" ht="60" customHeight="1">
      <c r="A73" s="263"/>
      <c r="B73" s="263"/>
      <c r="C73" s="263"/>
      <c r="D73" s="263"/>
      <c r="E73" s="227">
        <v>4800</v>
      </c>
      <c r="F73" s="263"/>
      <c r="G73" s="57" t="s">
        <v>84</v>
      </c>
      <c r="H73" s="263"/>
      <c r="I73" s="57" t="s">
        <v>655</v>
      </c>
      <c r="J73" s="57" t="s">
        <v>357</v>
      </c>
      <c r="K73" s="57" t="s">
        <v>567</v>
      </c>
      <c r="L73" s="263"/>
      <c r="M73" s="263"/>
    </row>
    <row r="74" spans="1:13" ht="15">
      <c r="A74" s="263"/>
      <c r="B74" s="263"/>
      <c r="C74" s="263"/>
      <c r="D74" s="263"/>
      <c r="E74" s="227">
        <v>5500</v>
      </c>
      <c r="F74" s="263"/>
      <c r="G74" s="57" t="s">
        <v>167</v>
      </c>
      <c r="H74" s="264"/>
      <c r="I74" s="57" t="s">
        <v>652</v>
      </c>
      <c r="J74" s="57" t="s">
        <v>657</v>
      </c>
      <c r="K74" s="57" t="s">
        <v>658</v>
      </c>
      <c r="L74" s="263"/>
      <c r="M74" s="263"/>
    </row>
    <row r="75" spans="1:13" ht="15">
      <c r="A75" s="263"/>
      <c r="B75" s="263"/>
      <c r="C75" s="263"/>
      <c r="D75" s="263"/>
      <c r="E75" s="227">
        <v>4800</v>
      </c>
      <c r="F75" s="263"/>
      <c r="G75" s="57" t="s">
        <v>84</v>
      </c>
      <c r="H75" s="309" t="s">
        <v>31</v>
      </c>
      <c r="I75" s="57" t="s">
        <v>659</v>
      </c>
      <c r="J75" s="57" t="s">
        <v>660</v>
      </c>
      <c r="K75" s="57" t="s">
        <v>661</v>
      </c>
      <c r="L75" s="263"/>
      <c r="M75" s="263"/>
    </row>
    <row r="76" spans="1:13" ht="15">
      <c r="A76" s="263"/>
      <c r="B76" s="263"/>
      <c r="C76" s="263"/>
      <c r="D76" s="263"/>
      <c r="E76" s="227">
        <v>5500</v>
      </c>
      <c r="F76" s="263"/>
      <c r="G76" s="57" t="s">
        <v>167</v>
      </c>
      <c r="H76" s="263"/>
      <c r="I76" s="57" t="s">
        <v>652</v>
      </c>
      <c r="J76" s="57" t="s">
        <v>662</v>
      </c>
      <c r="K76" s="57" t="s">
        <v>663</v>
      </c>
      <c r="L76" s="263"/>
      <c r="M76" s="263"/>
    </row>
    <row r="77" spans="1:13" ht="15">
      <c r="A77" s="263"/>
      <c r="B77" s="263"/>
      <c r="C77" s="359" t="s">
        <v>126</v>
      </c>
      <c r="D77" s="263"/>
      <c r="E77" s="227">
        <v>4800</v>
      </c>
      <c r="F77" s="263"/>
      <c r="G77" s="57" t="s">
        <v>84</v>
      </c>
      <c r="H77" s="309" t="s">
        <v>122</v>
      </c>
      <c r="I77" s="57" t="s">
        <v>582</v>
      </c>
      <c r="J77" s="57" t="s">
        <v>664</v>
      </c>
      <c r="K77" s="57" t="s">
        <v>387</v>
      </c>
      <c r="L77" s="263"/>
      <c r="M77" s="263"/>
    </row>
    <row r="78" spans="1:13" ht="15">
      <c r="A78" s="263"/>
      <c r="B78" s="263"/>
      <c r="C78" s="263"/>
      <c r="D78" s="263"/>
      <c r="E78" s="227">
        <v>4800</v>
      </c>
      <c r="F78" s="263"/>
      <c r="G78" s="57" t="s">
        <v>84</v>
      </c>
      <c r="H78" s="264"/>
      <c r="I78" s="57" t="s">
        <v>665</v>
      </c>
      <c r="J78" s="57" t="s">
        <v>666</v>
      </c>
      <c r="K78" s="57" t="s">
        <v>667</v>
      </c>
      <c r="L78" s="263"/>
      <c r="M78" s="263"/>
    </row>
    <row r="79" spans="1:13" ht="15">
      <c r="A79" s="263"/>
      <c r="B79" s="263"/>
      <c r="C79" s="263"/>
      <c r="D79" s="263"/>
      <c r="E79" s="227">
        <v>4800</v>
      </c>
      <c r="F79" s="263"/>
      <c r="G79" s="57" t="s">
        <v>84</v>
      </c>
      <c r="H79" s="309" t="s">
        <v>149</v>
      </c>
      <c r="I79" s="57" t="s">
        <v>582</v>
      </c>
      <c r="J79" s="57" t="s">
        <v>668</v>
      </c>
      <c r="K79" s="57" t="s">
        <v>387</v>
      </c>
      <c r="L79" s="263"/>
      <c r="M79" s="263"/>
    </row>
    <row r="80" spans="1:13" ht="15">
      <c r="A80" s="264"/>
      <c r="B80" s="263"/>
      <c r="C80" s="264"/>
      <c r="D80" s="263"/>
      <c r="E80" s="227">
        <v>4800</v>
      </c>
      <c r="F80" s="264"/>
      <c r="G80" s="57" t="s">
        <v>84</v>
      </c>
      <c r="H80" s="264"/>
      <c r="I80" s="57" t="s">
        <v>665</v>
      </c>
      <c r="J80" s="57" t="s">
        <v>669</v>
      </c>
      <c r="K80" s="57" t="s">
        <v>670</v>
      </c>
      <c r="L80" s="263"/>
      <c r="M80" s="263"/>
    </row>
    <row r="81" spans="1:13" ht="15">
      <c r="A81" s="395">
        <v>25</v>
      </c>
      <c r="B81" s="372" t="s">
        <v>671</v>
      </c>
      <c r="C81" s="353" t="s">
        <v>126</v>
      </c>
      <c r="D81" s="348" t="s">
        <v>626</v>
      </c>
      <c r="E81" s="399">
        <v>4800</v>
      </c>
      <c r="F81" s="373" t="s">
        <v>83</v>
      </c>
      <c r="G81" s="353" t="s">
        <v>573</v>
      </c>
      <c r="H81" s="133" t="s">
        <v>122</v>
      </c>
      <c r="I81" s="133" t="s">
        <v>672</v>
      </c>
      <c r="J81" s="133" t="s">
        <v>25</v>
      </c>
      <c r="K81" s="353" t="s">
        <v>626</v>
      </c>
      <c r="L81" s="353">
        <v>10</v>
      </c>
      <c r="M81" s="353">
        <v>4</v>
      </c>
    </row>
    <row r="82" spans="1:13" ht="15">
      <c r="A82" s="264"/>
      <c r="B82" s="260"/>
      <c r="C82" s="260"/>
      <c r="D82" s="260"/>
      <c r="E82" s="260"/>
      <c r="F82" s="260"/>
      <c r="G82" s="260"/>
      <c r="H82" s="133" t="s">
        <v>149</v>
      </c>
      <c r="I82" s="133" t="s">
        <v>672</v>
      </c>
      <c r="J82" s="133" t="s">
        <v>36</v>
      </c>
      <c r="K82" s="260"/>
      <c r="L82" s="260"/>
      <c r="M82" s="260"/>
    </row>
    <row r="83" spans="1:13">
      <c r="A83" s="407" t="s">
        <v>478</v>
      </c>
      <c r="B83" s="274"/>
      <c r="C83" s="274"/>
      <c r="D83" s="274"/>
      <c r="E83" s="274"/>
      <c r="F83" s="274"/>
      <c r="G83" s="274"/>
      <c r="H83" s="274"/>
      <c r="I83" s="274"/>
      <c r="J83" s="274"/>
      <c r="K83" s="274"/>
      <c r="L83" s="274"/>
      <c r="M83" s="275"/>
    </row>
    <row r="84" spans="1:13" ht="15">
      <c r="A84" s="395">
        <v>26</v>
      </c>
      <c r="B84" s="367" t="s">
        <v>673</v>
      </c>
      <c r="C84" s="309" t="s">
        <v>674</v>
      </c>
      <c r="D84" s="279" t="s">
        <v>583</v>
      </c>
      <c r="E84" s="394">
        <v>6800</v>
      </c>
      <c r="F84" s="359">
        <v>8</v>
      </c>
      <c r="G84" s="309" t="s">
        <v>675</v>
      </c>
      <c r="H84" s="309" t="s">
        <v>53</v>
      </c>
      <c r="I84" s="133" t="s">
        <v>676</v>
      </c>
      <c r="J84" s="133" t="s">
        <v>25</v>
      </c>
      <c r="K84" s="133" t="s">
        <v>677</v>
      </c>
      <c r="L84" s="57">
        <v>8</v>
      </c>
      <c r="M84" s="309">
        <v>6</v>
      </c>
    </row>
    <row r="85" spans="1:13" ht="15">
      <c r="A85" s="263"/>
      <c r="B85" s="263"/>
      <c r="C85" s="263"/>
      <c r="D85" s="263"/>
      <c r="E85" s="263"/>
      <c r="F85" s="263"/>
      <c r="G85" s="263"/>
      <c r="H85" s="263"/>
      <c r="I85" s="101" t="s">
        <v>678</v>
      </c>
      <c r="J85" s="101" t="s">
        <v>36</v>
      </c>
      <c r="K85" s="101" t="s">
        <v>679</v>
      </c>
      <c r="L85" s="57">
        <v>9</v>
      </c>
      <c r="M85" s="263"/>
    </row>
    <row r="86" spans="1:13" ht="15">
      <c r="A86" s="263"/>
      <c r="B86" s="263"/>
      <c r="C86" s="263"/>
      <c r="D86" s="263"/>
      <c r="E86" s="263"/>
      <c r="F86" s="263"/>
      <c r="G86" s="263"/>
      <c r="H86" s="263"/>
      <c r="I86" s="101" t="s">
        <v>680</v>
      </c>
      <c r="J86" s="101" t="s">
        <v>41</v>
      </c>
      <c r="K86" s="101" t="s">
        <v>681</v>
      </c>
      <c r="L86" s="57">
        <v>8</v>
      </c>
      <c r="M86" s="263"/>
    </row>
    <row r="87" spans="1:13" ht="15">
      <c r="A87" s="263"/>
      <c r="B87" s="263"/>
      <c r="C87" s="263"/>
      <c r="D87" s="263"/>
      <c r="E87" s="263"/>
      <c r="F87" s="263"/>
      <c r="G87" s="263"/>
      <c r="H87" s="263"/>
      <c r="I87" s="101" t="s">
        <v>682</v>
      </c>
      <c r="J87" s="101" t="s">
        <v>45</v>
      </c>
      <c r="K87" s="101" t="s">
        <v>661</v>
      </c>
      <c r="L87" s="57">
        <v>8</v>
      </c>
      <c r="M87" s="263"/>
    </row>
    <row r="88" spans="1:13" ht="15">
      <c r="A88" s="263"/>
      <c r="B88" s="263"/>
      <c r="C88" s="263"/>
      <c r="D88" s="263"/>
      <c r="E88" s="263"/>
      <c r="F88" s="263"/>
      <c r="G88" s="263"/>
      <c r="H88" s="264"/>
      <c r="I88" s="101" t="s">
        <v>683</v>
      </c>
      <c r="J88" s="101" t="s">
        <v>657</v>
      </c>
      <c r="K88" s="101" t="s">
        <v>684</v>
      </c>
      <c r="L88" s="57">
        <v>8</v>
      </c>
      <c r="M88" s="263"/>
    </row>
    <row r="89" spans="1:13" ht="15">
      <c r="A89" s="263"/>
      <c r="B89" s="263"/>
      <c r="C89" s="263"/>
      <c r="D89" s="263"/>
      <c r="E89" s="263"/>
      <c r="F89" s="263"/>
      <c r="G89" s="263"/>
      <c r="H89" s="309" t="s">
        <v>71</v>
      </c>
      <c r="I89" s="101" t="s">
        <v>685</v>
      </c>
      <c r="J89" s="101" t="s">
        <v>66</v>
      </c>
      <c r="K89" s="101" t="s">
        <v>651</v>
      </c>
      <c r="L89" s="57">
        <v>8</v>
      </c>
      <c r="M89" s="263"/>
    </row>
    <row r="90" spans="1:13" ht="15">
      <c r="A90" s="263"/>
      <c r="B90" s="263"/>
      <c r="C90" s="263"/>
      <c r="D90" s="263"/>
      <c r="E90" s="263"/>
      <c r="F90" s="263"/>
      <c r="G90" s="263"/>
      <c r="H90" s="263"/>
      <c r="I90" s="101" t="s">
        <v>686</v>
      </c>
      <c r="J90" s="101" t="s">
        <v>352</v>
      </c>
      <c r="K90" s="101" t="s">
        <v>354</v>
      </c>
      <c r="L90" s="57">
        <v>10</v>
      </c>
      <c r="M90" s="263"/>
    </row>
    <row r="91" spans="1:13" ht="15">
      <c r="A91" s="263"/>
      <c r="B91" s="263"/>
      <c r="C91" s="263"/>
      <c r="D91" s="263"/>
      <c r="E91" s="263"/>
      <c r="F91" s="263"/>
      <c r="G91" s="263"/>
      <c r="H91" s="263"/>
      <c r="I91" s="101" t="s">
        <v>687</v>
      </c>
      <c r="J91" s="101" t="s">
        <v>355</v>
      </c>
      <c r="K91" s="101" t="s">
        <v>688</v>
      </c>
      <c r="L91" s="57">
        <v>8</v>
      </c>
      <c r="M91" s="263"/>
    </row>
    <row r="92" spans="1:13" ht="15">
      <c r="A92" s="264"/>
      <c r="B92" s="264"/>
      <c r="C92" s="264"/>
      <c r="D92" s="264"/>
      <c r="E92" s="264"/>
      <c r="F92" s="264"/>
      <c r="G92" s="264"/>
      <c r="H92" s="264"/>
      <c r="I92" s="101" t="s">
        <v>689</v>
      </c>
      <c r="J92" s="101" t="s">
        <v>357</v>
      </c>
      <c r="K92" s="101" t="s">
        <v>690</v>
      </c>
      <c r="L92" s="57">
        <v>8</v>
      </c>
      <c r="M92" s="264"/>
    </row>
    <row r="93" spans="1:13" ht="30">
      <c r="A93" s="395">
        <v>27</v>
      </c>
      <c r="B93" s="367" t="s">
        <v>691</v>
      </c>
      <c r="C93" s="309" t="s">
        <v>692</v>
      </c>
      <c r="D93" s="279" t="s">
        <v>693</v>
      </c>
      <c r="E93" s="394">
        <v>4600</v>
      </c>
      <c r="F93" s="376" t="s">
        <v>63</v>
      </c>
      <c r="G93" s="309" t="s">
        <v>34</v>
      </c>
      <c r="H93" s="57" t="s">
        <v>105</v>
      </c>
      <c r="I93" s="57" t="s">
        <v>635</v>
      </c>
      <c r="J93" s="57" t="s">
        <v>36</v>
      </c>
      <c r="K93" s="57" t="s">
        <v>693</v>
      </c>
      <c r="L93" s="57">
        <v>10</v>
      </c>
      <c r="M93" s="159">
        <v>6</v>
      </c>
    </row>
    <row r="94" spans="1:13" ht="15">
      <c r="A94" s="263"/>
      <c r="B94" s="263"/>
      <c r="C94" s="263"/>
      <c r="D94" s="263"/>
      <c r="E94" s="263"/>
      <c r="F94" s="263"/>
      <c r="G94" s="263"/>
      <c r="H94" s="57" t="s">
        <v>23</v>
      </c>
      <c r="I94" s="309" t="s">
        <v>568</v>
      </c>
      <c r="J94" s="309" t="s">
        <v>41</v>
      </c>
      <c r="K94" s="309" t="s">
        <v>693</v>
      </c>
      <c r="L94" s="309">
        <v>6</v>
      </c>
      <c r="M94" s="159" t="s">
        <v>51</v>
      </c>
    </row>
    <row r="95" spans="1:13" ht="15">
      <c r="A95" s="264"/>
      <c r="B95" s="264"/>
      <c r="C95" s="264"/>
      <c r="D95" s="264"/>
      <c r="E95" s="264"/>
      <c r="F95" s="264"/>
      <c r="G95" s="264"/>
      <c r="H95" s="57" t="s">
        <v>31</v>
      </c>
      <c r="I95" s="264"/>
      <c r="J95" s="264"/>
      <c r="K95" s="264"/>
      <c r="L95" s="264"/>
      <c r="M95" s="159" t="s">
        <v>694</v>
      </c>
    </row>
    <row r="96" spans="1:13" ht="15">
      <c r="A96" s="367">
        <v>28</v>
      </c>
      <c r="B96" s="372" t="s">
        <v>695</v>
      </c>
      <c r="C96" s="353" t="s">
        <v>692</v>
      </c>
      <c r="D96" s="348" t="s">
        <v>696</v>
      </c>
      <c r="E96" s="374" t="s">
        <v>204</v>
      </c>
      <c r="F96" s="373" t="s">
        <v>63</v>
      </c>
      <c r="G96" s="353" t="s">
        <v>34</v>
      </c>
      <c r="H96" s="353" t="s">
        <v>105</v>
      </c>
      <c r="I96" s="133" t="s">
        <v>697</v>
      </c>
      <c r="J96" s="133" t="s">
        <v>25</v>
      </c>
      <c r="K96" s="133" t="s">
        <v>581</v>
      </c>
      <c r="L96" s="133">
        <v>8</v>
      </c>
      <c r="M96" s="373">
        <v>6</v>
      </c>
    </row>
    <row r="97" spans="1:13" ht="15">
      <c r="A97" s="263"/>
      <c r="B97" s="261"/>
      <c r="C97" s="261"/>
      <c r="D97" s="261"/>
      <c r="E97" s="261"/>
      <c r="F97" s="261"/>
      <c r="G97" s="261"/>
      <c r="H97" s="261"/>
      <c r="I97" s="101" t="s">
        <v>698</v>
      </c>
      <c r="J97" s="101" t="s">
        <v>36</v>
      </c>
      <c r="K97" s="101" t="s">
        <v>661</v>
      </c>
      <c r="L97" s="101">
        <v>8</v>
      </c>
      <c r="M97" s="261"/>
    </row>
    <row r="98" spans="1:13" ht="15">
      <c r="A98" s="263"/>
      <c r="B98" s="261"/>
      <c r="C98" s="261"/>
      <c r="D98" s="261"/>
      <c r="E98" s="261"/>
      <c r="F98" s="261"/>
      <c r="G98" s="261"/>
      <c r="H98" s="261"/>
      <c r="I98" s="101" t="s">
        <v>608</v>
      </c>
      <c r="J98" s="101" t="s">
        <v>41</v>
      </c>
      <c r="K98" s="101" t="s">
        <v>658</v>
      </c>
      <c r="L98" s="101">
        <v>6</v>
      </c>
      <c r="M98" s="261"/>
    </row>
    <row r="99" spans="1:13" ht="15">
      <c r="A99" s="264"/>
      <c r="B99" s="260"/>
      <c r="C99" s="260"/>
      <c r="D99" s="260"/>
      <c r="E99" s="260"/>
      <c r="F99" s="260"/>
      <c r="G99" s="260"/>
      <c r="H99" s="260"/>
      <c r="I99" s="101" t="s">
        <v>580</v>
      </c>
      <c r="J99" s="101" t="s">
        <v>45</v>
      </c>
      <c r="K99" s="101" t="s">
        <v>404</v>
      </c>
      <c r="L99" s="101">
        <v>6</v>
      </c>
      <c r="M99" s="260"/>
    </row>
    <row r="100" spans="1:13" ht="30" customHeight="1">
      <c r="A100" s="160">
        <v>29</v>
      </c>
      <c r="B100" s="237" t="s">
        <v>699</v>
      </c>
      <c r="C100" s="133" t="s">
        <v>692</v>
      </c>
      <c r="D100" s="133" t="s">
        <v>693</v>
      </c>
      <c r="E100" s="229">
        <v>2400</v>
      </c>
      <c r="F100" s="238" t="s">
        <v>83</v>
      </c>
      <c r="G100" s="133" t="s">
        <v>34</v>
      </c>
      <c r="H100" s="133" t="s">
        <v>23</v>
      </c>
      <c r="I100" s="174" t="s">
        <v>599</v>
      </c>
      <c r="J100" s="101" t="s">
        <v>25</v>
      </c>
      <c r="K100" s="133" t="s">
        <v>693</v>
      </c>
      <c r="L100" s="174">
        <v>10</v>
      </c>
      <c r="M100" s="133">
        <v>12</v>
      </c>
    </row>
    <row r="101" spans="1:13">
      <c r="A101" s="407" t="s">
        <v>479</v>
      </c>
      <c r="B101" s="274"/>
      <c r="C101" s="274"/>
      <c r="D101" s="274"/>
      <c r="E101" s="274"/>
      <c r="F101" s="274"/>
      <c r="G101" s="274"/>
      <c r="H101" s="274"/>
      <c r="I101" s="274"/>
      <c r="J101" s="274"/>
      <c r="K101" s="274"/>
      <c r="L101" s="274"/>
      <c r="M101" s="275"/>
    </row>
    <row r="102" spans="1:13" ht="15">
      <c r="A102" s="395">
        <v>30</v>
      </c>
      <c r="B102" s="372" t="s">
        <v>700</v>
      </c>
      <c r="C102" s="405" t="s">
        <v>240</v>
      </c>
      <c r="D102" s="406" t="s">
        <v>395</v>
      </c>
      <c r="E102" s="399">
        <v>5300</v>
      </c>
      <c r="F102" s="373">
        <v>8</v>
      </c>
      <c r="G102" s="353" t="s">
        <v>34</v>
      </c>
      <c r="H102" s="353" t="s">
        <v>53</v>
      </c>
      <c r="I102" s="133" t="s">
        <v>403</v>
      </c>
      <c r="J102" s="133" t="s">
        <v>25</v>
      </c>
      <c r="K102" s="133" t="s">
        <v>701</v>
      </c>
      <c r="L102" s="132">
        <v>12</v>
      </c>
      <c r="M102" s="309" t="s">
        <v>702</v>
      </c>
    </row>
    <row r="103" spans="1:13" ht="15">
      <c r="A103" s="263"/>
      <c r="B103" s="261"/>
      <c r="C103" s="261"/>
      <c r="D103" s="261"/>
      <c r="E103" s="261"/>
      <c r="F103" s="261"/>
      <c r="G103" s="261"/>
      <c r="H103" s="261"/>
      <c r="I103" s="101" t="s">
        <v>568</v>
      </c>
      <c r="J103" s="101" t="s">
        <v>36</v>
      </c>
      <c r="K103" s="101" t="s">
        <v>703</v>
      </c>
      <c r="L103" s="132">
        <v>12</v>
      </c>
      <c r="M103" s="263"/>
    </row>
    <row r="104" spans="1:13" ht="15">
      <c r="A104" s="263"/>
      <c r="B104" s="261"/>
      <c r="C104" s="261"/>
      <c r="D104" s="261"/>
      <c r="E104" s="261"/>
      <c r="F104" s="261"/>
      <c r="G104" s="261"/>
      <c r="H104" s="261"/>
      <c r="I104" s="101" t="s">
        <v>405</v>
      </c>
      <c r="J104" s="101" t="s">
        <v>41</v>
      </c>
      <c r="K104" s="101" t="s">
        <v>704</v>
      </c>
      <c r="L104" s="132">
        <v>12</v>
      </c>
      <c r="M104" s="263"/>
    </row>
    <row r="105" spans="1:13" ht="15">
      <c r="A105" s="263"/>
      <c r="B105" s="261"/>
      <c r="C105" s="261"/>
      <c r="D105" s="261"/>
      <c r="E105" s="261"/>
      <c r="F105" s="261"/>
      <c r="G105" s="261"/>
      <c r="H105" s="261"/>
      <c r="I105" s="101" t="s">
        <v>407</v>
      </c>
      <c r="J105" s="101" t="s">
        <v>45</v>
      </c>
      <c r="K105" s="101" t="s">
        <v>705</v>
      </c>
      <c r="L105" s="132">
        <v>12</v>
      </c>
      <c r="M105" s="263"/>
    </row>
    <row r="106" spans="1:13" ht="15">
      <c r="A106" s="263"/>
      <c r="B106" s="261"/>
      <c r="C106" s="261"/>
      <c r="D106" s="261"/>
      <c r="E106" s="261"/>
      <c r="F106" s="261"/>
      <c r="G106" s="261"/>
      <c r="H106" s="261"/>
      <c r="I106" s="101" t="s">
        <v>409</v>
      </c>
      <c r="J106" s="101" t="s">
        <v>66</v>
      </c>
      <c r="K106" s="101" t="s">
        <v>123</v>
      </c>
      <c r="L106" s="132">
        <v>12</v>
      </c>
      <c r="M106" s="263"/>
    </row>
    <row r="107" spans="1:13" ht="15">
      <c r="A107" s="263"/>
      <c r="B107" s="261"/>
      <c r="C107" s="261"/>
      <c r="D107" s="261"/>
      <c r="E107" s="260"/>
      <c r="F107" s="260"/>
      <c r="G107" s="260"/>
      <c r="H107" s="260"/>
      <c r="I107" s="101" t="s">
        <v>599</v>
      </c>
      <c r="J107" s="101" t="s">
        <v>352</v>
      </c>
      <c r="K107" s="101" t="s">
        <v>706</v>
      </c>
      <c r="L107" s="132">
        <v>12</v>
      </c>
      <c r="M107" s="264"/>
    </row>
    <row r="108" spans="1:13" ht="15">
      <c r="A108" s="264"/>
      <c r="B108" s="260"/>
      <c r="C108" s="260"/>
      <c r="D108" s="260"/>
      <c r="E108" s="227">
        <v>3300</v>
      </c>
      <c r="F108" s="238">
        <v>4</v>
      </c>
      <c r="G108" s="133" t="s">
        <v>34</v>
      </c>
      <c r="H108" s="133" t="s">
        <v>122</v>
      </c>
      <c r="I108" s="101" t="s">
        <v>580</v>
      </c>
      <c r="J108" s="57" t="s">
        <v>355</v>
      </c>
      <c r="K108" s="57" t="s">
        <v>598</v>
      </c>
      <c r="L108" s="57">
        <v>12</v>
      </c>
      <c r="M108" s="57" t="s">
        <v>631</v>
      </c>
    </row>
    <row r="109" spans="1:13" ht="15">
      <c r="A109" s="361">
        <v>31</v>
      </c>
      <c r="B109" s="360" t="s">
        <v>707</v>
      </c>
      <c r="C109" s="310" t="s">
        <v>708</v>
      </c>
      <c r="D109" s="279" t="s">
        <v>176</v>
      </c>
      <c r="E109" s="359" t="s">
        <v>161</v>
      </c>
      <c r="F109" s="376">
        <v>4</v>
      </c>
      <c r="G109" s="309" t="s">
        <v>342</v>
      </c>
      <c r="H109" s="57" t="s">
        <v>23</v>
      </c>
      <c r="I109" s="57" t="s">
        <v>709</v>
      </c>
      <c r="J109" s="57" t="s">
        <v>25</v>
      </c>
      <c r="K109" s="309" t="s">
        <v>176</v>
      </c>
      <c r="L109" s="57">
        <v>8</v>
      </c>
      <c r="M109" s="57">
        <v>10</v>
      </c>
    </row>
    <row r="110" spans="1:13" ht="15">
      <c r="A110" s="264"/>
      <c r="B110" s="260"/>
      <c r="C110" s="260"/>
      <c r="D110" s="264"/>
      <c r="E110" s="264"/>
      <c r="F110" s="264"/>
      <c r="G110" s="264"/>
      <c r="H110" s="57" t="s">
        <v>31</v>
      </c>
      <c r="I110" s="57" t="s">
        <v>709</v>
      </c>
      <c r="J110" s="57" t="s">
        <v>36</v>
      </c>
      <c r="K110" s="264"/>
      <c r="L110" s="57">
        <v>8</v>
      </c>
      <c r="M110" s="57">
        <v>10</v>
      </c>
    </row>
    <row r="111" spans="1:13" ht="42.75">
      <c r="A111" s="157">
        <v>32</v>
      </c>
      <c r="B111" s="239" t="s">
        <v>710</v>
      </c>
      <c r="C111" s="101" t="s">
        <v>633</v>
      </c>
      <c r="D111" s="57" t="s">
        <v>67</v>
      </c>
      <c r="E111" s="149">
        <v>2400</v>
      </c>
      <c r="F111" s="159">
        <v>4</v>
      </c>
      <c r="G111" s="57" t="s">
        <v>210</v>
      </c>
      <c r="H111" s="57" t="s">
        <v>23</v>
      </c>
      <c r="I111" s="57" t="s">
        <v>646</v>
      </c>
      <c r="J111" s="57" t="s">
        <v>25</v>
      </c>
      <c r="K111" s="57" t="s">
        <v>67</v>
      </c>
      <c r="L111" s="57">
        <v>12</v>
      </c>
      <c r="M111" s="57">
        <v>5</v>
      </c>
    </row>
    <row r="112" spans="1:13" ht="36.75" customHeight="1">
      <c r="A112" s="407" t="s">
        <v>441</v>
      </c>
      <c r="B112" s="274"/>
      <c r="C112" s="274"/>
      <c r="D112" s="274"/>
      <c r="E112" s="274"/>
      <c r="F112" s="274"/>
      <c r="G112" s="274"/>
      <c r="H112" s="274"/>
      <c r="I112" s="274"/>
      <c r="J112" s="274"/>
      <c r="K112" s="274"/>
      <c r="L112" s="274"/>
      <c r="M112" s="275"/>
    </row>
    <row r="113" spans="1:13" ht="30">
      <c r="A113" s="240">
        <v>33</v>
      </c>
      <c r="B113" s="169" t="s">
        <v>711</v>
      </c>
      <c r="C113" s="57" t="s">
        <v>712</v>
      </c>
      <c r="D113" s="23" t="s">
        <v>713</v>
      </c>
      <c r="E113" s="227" t="s">
        <v>714</v>
      </c>
      <c r="F113" s="159" t="s">
        <v>715</v>
      </c>
      <c r="G113" s="57" t="s">
        <v>541</v>
      </c>
      <c r="H113" s="57" t="s">
        <v>53</v>
      </c>
      <c r="I113" s="57" t="s">
        <v>716</v>
      </c>
      <c r="J113" s="57" t="s">
        <v>25</v>
      </c>
      <c r="K113" s="57" t="s">
        <v>713</v>
      </c>
      <c r="L113" s="57">
        <v>15</v>
      </c>
      <c r="M113" s="57" t="s">
        <v>388</v>
      </c>
    </row>
    <row r="114" spans="1:13" ht="15">
      <c r="A114" s="395">
        <v>34</v>
      </c>
      <c r="B114" s="367" t="s">
        <v>383</v>
      </c>
      <c r="C114" s="309" t="s">
        <v>233</v>
      </c>
      <c r="D114" s="279" t="s">
        <v>717</v>
      </c>
      <c r="E114" s="409">
        <v>6900</v>
      </c>
      <c r="F114" s="312">
        <v>12</v>
      </c>
      <c r="G114" s="309" t="s">
        <v>573</v>
      </c>
      <c r="H114" s="57" t="s">
        <v>23</v>
      </c>
      <c r="I114" s="309" t="s">
        <v>672</v>
      </c>
      <c r="J114" s="309" t="s">
        <v>25</v>
      </c>
      <c r="K114" s="309" t="s">
        <v>718</v>
      </c>
      <c r="L114" s="309">
        <v>17</v>
      </c>
      <c r="M114" s="57">
        <v>8</v>
      </c>
    </row>
    <row r="115" spans="1:13" ht="15">
      <c r="A115" s="263"/>
      <c r="B115" s="263"/>
      <c r="C115" s="263"/>
      <c r="D115" s="263"/>
      <c r="E115" s="261"/>
      <c r="F115" s="261"/>
      <c r="G115" s="263"/>
      <c r="H115" s="57" t="s">
        <v>28</v>
      </c>
      <c r="I115" s="263"/>
      <c r="J115" s="263"/>
      <c r="K115" s="263"/>
      <c r="L115" s="263"/>
      <c r="M115" s="57" t="s">
        <v>631</v>
      </c>
    </row>
    <row r="116" spans="1:13" ht="15">
      <c r="A116" s="263"/>
      <c r="B116" s="263"/>
      <c r="C116" s="264"/>
      <c r="D116" s="263"/>
      <c r="E116" s="261"/>
      <c r="F116" s="261"/>
      <c r="G116" s="264"/>
      <c r="H116" s="57" t="s">
        <v>31</v>
      </c>
      <c r="I116" s="264"/>
      <c r="J116" s="264"/>
      <c r="K116" s="264"/>
      <c r="L116" s="264"/>
      <c r="M116" s="57">
        <v>8</v>
      </c>
    </row>
    <row r="117" spans="1:13" ht="35.25" customHeight="1">
      <c r="A117" s="263"/>
      <c r="B117" s="263"/>
      <c r="C117" s="309" t="s">
        <v>719</v>
      </c>
      <c r="D117" s="263"/>
      <c r="E117" s="261"/>
      <c r="F117" s="261"/>
      <c r="G117" s="309" t="s">
        <v>573</v>
      </c>
      <c r="H117" s="57" t="s">
        <v>23</v>
      </c>
      <c r="I117" s="309" t="s">
        <v>672</v>
      </c>
      <c r="J117" s="309" t="s">
        <v>36</v>
      </c>
      <c r="K117" s="309" t="s">
        <v>720</v>
      </c>
      <c r="L117" s="309">
        <v>20</v>
      </c>
      <c r="M117" s="57" t="s">
        <v>631</v>
      </c>
    </row>
    <row r="118" spans="1:13" ht="15">
      <c r="A118" s="263"/>
      <c r="B118" s="263"/>
      <c r="C118" s="263"/>
      <c r="D118" s="263"/>
      <c r="E118" s="261"/>
      <c r="F118" s="261"/>
      <c r="G118" s="263"/>
      <c r="H118" s="57" t="s">
        <v>28</v>
      </c>
      <c r="I118" s="263"/>
      <c r="J118" s="263"/>
      <c r="K118" s="263"/>
      <c r="L118" s="263"/>
      <c r="M118" s="57">
        <v>8</v>
      </c>
    </row>
    <row r="119" spans="1:13" ht="15">
      <c r="A119" s="263"/>
      <c r="B119" s="263"/>
      <c r="C119" s="264"/>
      <c r="D119" s="263"/>
      <c r="E119" s="261"/>
      <c r="F119" s="261"/>
      <c r="G119" s="264"/>
      <c r="H119" s="57" t="s">
        <v>31</v>
      </c>
      <c r="I119" s="264"/>
      <c r="J119" s="264"/>
      <c r="K119" s="264"/>
      <c r="L119" s="264"/>
      <c r="M119" s="57" t="s">
        <v>631</v>
      </c>
    </row>
    <row r="120" spans="1:13" ht="15">
      <c r="A120" s="263"/>
      <c r="B120" s="263"/>
      <c r="C120" s="309" t="s">
        <v>721</v>
      </c>
      <c r="D120" s="263"/>
      <c r="E120" s="261"/>
      <c r="F120" s="261"/>
      <c r="G120" s="309" t="s">
        <v>190</v>
      </c>
      <c r="H120" s="57" t="s">
        <v>23</v>
      </c>
      <c r="I120" s="309" t="s">
        <v>391</v>
      </c>
      <c r="J120" s="309" t="s">
        <v>41</v>
      </c>
      <c r="K120" s="309" t="s">
        <v>722</v>
      </c>
      <c r="L120" s="309">
        <v>20</v>
      </c>
      <c r="M120" s="57" t="s">
        <v>388</v>
      </c>
    </row>
    <row r="121" spans="1:13" ht="15">
      <c r="A121" s="263"/>
      <c r="B121" s="263"/>
      <c r="C121" s="263"/>
      <c r="D121" s="263"/>
      <c r="E121" s="261"/>
      <c r="F121" s="261"/>
      <c r="G121" s="263"/>
      <c r="H121" s="57" t="s">
        <v>28</v>
      </c>
      <c r="I121" s="263"/>
      <c r="J121" s="263"/>
      <c r="K121" s="263"/>
      <c r="L121" s="263"/>
      <c r="M121" s="57">
        <v>8</v>
      </c>
    </row>
    <row r="122" spans="1:13" ht="15">
      <c r="A122" s="263"/>
      <c r="B122" s="263"/>
      <c r="C122" s="264"/>
      <c r="D122" s="263"/>
      <c r="E122" s="261"/>
      <c r="F122" s="261"/>
      <c r="G122" s="264"/>
      <c r="H122" s="57" t="s">
        <v>31</v>
      </c>
      <c r="I122" s="264"/>
      <c r="J122" s="264"/>
      <c r="K122" s="264"/>
      <c r="L122" s="264"/>
      <c r="M122" s="57" t="s">
        <v>631</v>
      </c>
    </row>
    <row r="123" spans="1:13" ht="15">
      <c r="A123" s="263"/>
      <c r="B123" s="263"/>
      <c r="C123" s="309" t="s">
        <v>233</v>
      </c>
      <c r="D123" s="263"/>
      <c r="E123" s="261"/>
      <c r="F123" s="261"/>
      <c r="G123" s="309" t="s">
        <v>190</v>
      </c>
      <c r="H123" s="57" t="s">
        <v>23</v>
      </c>
      <c r="I123" s="309" t="s">
        <v>391</v>
      </c>
      <c r="J123" s="309" t="s">
        <v>45</v>
      </c>
      <c r="K123" s="309" t="s">
        <v>723</v>
      </c>
      <c r="L123" s="309">
        <v>20</v>
      </c>
      <c r="M123" s="57" t="s">
        <v>631</v>
      </c>
    </row>
    <row r="124" spans="1:13" ht="15">
      <c r="A124" s="263"/>
      <c r="B124" s="263"/>
      <c r="C124" s="263"/>
      <c r="D124" s="263"/>
      <c r="E124" s="261"/>
      <c r="F124" s="261"/>
      <c r="G124" s="263"/>
      <c r="H124" s="57" t="s">
        <v>28</v>
      </c>
      <c r="I124" s="263"/>
      <c r="J124" s="263"/>
      <c r="K124" s="263"/>
      <c r="L124" s="263"/>
      <c r="M124" s="57" t="s">
        <v>388</v>
      </c>
    </row>
    <row r="125" spans="1:13" ht="15">
      <c r="A125" s="263"/>
      <c r="B125" s="263"/>
      <c r="C125" s="264"/>
      <c r="D125" s="263"/>
      <c r="E125" s="261"/>
      <c r="F125" s="261"/>
      <c r="G125" s="264"/>
      <c r="H125" s="57" t="s">
        <v>31</v>
      </c>
      <c r="I125" s="264"/>
      <c r="J125" s="264"/>
      <c r="K125" s="264"/>
      <c r="L125" s="264"/>
      <c r="M125" s="57">
        <v>8</v>
      </c>
    </row>
    <row r="126" spans="1:13" ht="15">
      <c r="A126" s="263"/>
      <c r="B126" s="263"/>
      <c r="C126" s="309" t="s">
        <v>721</v>
      </c>
      <c r="D126" s="263"/>
      <c r="E126" s="261"/>
      <c r="F126" s="261"/>
      <c r="G126" s="309" t="s">
        <v>190</v>
      </c>
      <c r="H126" s="57" t="s">
        <v>23</v>
      </c>
      <c r="I126" s="309" t="s">
        <v>391</v>
      </c>
      <c r="J126" s="309" t="s">
        <v>66</v>
      </c>
      <c r="K126" s="309" t="s">
        <v>724</v>
      </c>
      <c r="L126" s="309">
        <v>20</v>
      </c>
      <c r="M126" s="57">
        <v>8</v>
      </c>
    </row>
    <row r="127" spans="1:13" ht="15">
      <c r="A127" s="263"/>
      <c r="B127" s="263"/>
      <c r="C127" s="263"/>
      <c r="D127" s="263"/>
      <c r="E127" s="261"/>
      <c r="F127" s="261"/>
      <c r="G127" s="263"/>
      <c r="H127" s="57" t="s">
        <v>28</v>
      </c>
      <c r="I127" s="263"/>
      <c r="J127" s="263"/>
      <c r="K127" s="263"/>
      <c r="L127" s="263"/>
      <c r="M127" s="57" t="s">
        <v>631</v>
      </c>
    </row>
    <row r="128" spans="1:13" ht="15">
      <c r="A128" s="263"/>
      <c r="B128" s="263"/>
      <c r="C128" s="264"/>
      <c r="D128" s="263"/>
      <c r="E128" s="261"/>
      <c r="F128" s="261"/>
      <c r="G128" s="264"/>
      <c r="H128" s="57" t="s">
        <v>31</v>
      </c>
      <c r="I128" s="264"/>
      <c r="J128" s="264"/>
      <c r="K128" s="264"/>
      <c r="L128" s="264"/>
      <c r="M128" s="57" t="s">
        <v>388</v>
      </c>
    </row>
    <row r="129" spans="1:13" ht="15">
      <c r="A129" s="263"/>
      <c r="B129" s="263"/>
      <c r="C129" s="309" t="s">
        <v>721</v>
      </c>
      <c r="D129" s="263"/>
      <c r="E129" s="261"/>
      <c r="F129" s="261"/>
      <c r="G129" s="309" t="s">
        <v>390</v>
      </c>
      <c r="H129" s="57" t="s">
        <v>23</v>
      </c>
      <c r="I129" s="309" t="s">
        <v>725</v>
      </c>
      <c r="J129" s="309" t="s">
        <v>352</v>
      </c>
      <c r="K129" s="309" t="s">
        <v>726</v>
      </c>
      <c r="L129" s="309">
        <v>17</v>
      </c>
      <c r="M129" s="57">
        <v>8</v>
      </c>
    </row>
    <row r="130" spans="1:13" ht="15">
      <c r="A130" s="263"/>
      <c r="B130" s="263"/>
      <c r="C130" s="263"/>
      <c r="D130" s="263"/>
      <c r="E130" s="261"/>
      <c r="F130" s="261"/>
      <c r="G130" s="263"/>
      <c r="H130" s="57" t="s">
        <v>28</v>
      </c>
      <c r="I130" s="263"/>
      <c r="J130" s="263"/>
      <c r="K130" s="263"/>
      <c r="L130" s="263"/>
      <c r="M130" s="57" t="s">
        <v>631</v>
      </c>
    </row>
    <row r="131" spans="1:13" ht="15">
      <c r="A131" s="263"/>
      <c r="B131" s="263"/>
      <c r="C131" s="264"/>
      <c r="D131" s="263"/>
      <c r="E131" s="261"/>
      <c r="F131" s="261"/>
      <c r="G131" s="264"/>
      <c r="H131" s="57" t="s">
        <v>31</v>
      </c>
      <c r="I131" s="264"/>
      <c r="J131" s="264"/>
      <c r="K131" s="264"/>
      <c r="L131" s="264"/>
      <c r="M131" s="57">
        <v>8</v>
      </c>
    </row>
    <row r="132" spans="1:13" ht="15">
      <c r="A132" s="263"/>
      <c r="B132" s="263"/>
      <c r="C132" s="309" t="s">
        <v>721</v>
      </c>
      <c r="D132" s="263"/>
      <c r="E132" s="261"/>
      <c r="F132" s="261"/>
      <c r="G132" s="309" t="s">
        <v>210</v>
      </c>
      <c r="H132" s="57" t="s">
        <v>23</v>
      </c>
      <c r="I132" s="309" t="s">
        <v>386</v>
      </c>
      <c r="J132" s="309" t="s">
        <v>355</v>
      </c>
      <c r="K132" s="376" t="s">
        <v>604</v>
      </c>
      <c r="L132" s="309">
        <v>17</v>
      </c>
      <c r="M132" s="57" t="s">
        <v>631</v>
      </c>
    </row>
    <row r="133" spans="1:13" ht="15">
      <c r="A133" s="263"/>
      <c r="B133" s="263"/>
      <c r="C133" s="263"/>
      <c r="D133" s="263"/>
      <c r="E133" s="261"/>
      <c r="F133" s="261"/>
      <c r="G133" s="263"/>
      <c r="H133" s="57" t="s">
        <v>28</v>
      </c>
      <c r="I133" s="263"/>
      <c r="J133" s="263"/>
      <c r="K133" s="263"/>
      <c r="L133" s="263"/>
      <c r="M133" s="57">
        <v>8</v>
      </c>
    </row>
    <row r="134" spans="1:13" ht="15">
      <c r="A134" s="264"/>
      <c r="B134" s="264"/>
      <c r="C134" s="264"/>
      <c r="D134" s="264"/>
      <c r="E134" s="260"/>
      <c r="F134" s="260"/>
      <c r="G134" s="264"/>
      <c r="H134" s="57" t="s">
        <v>31</v>
      </c>
      <c r="I134" s="264"/>
      <c r="J134" s="264"/>
      <c r="K134" s="264"/>
      <c r="L134" s="264"/>
      <c r="M134" s="57" t="s">
        <v>631</v>
      </c>
    </row>
    <row r="135" spans="1:13" ht="15">
      <c r="A135" s="402">
        <v>35</v>
      </c>
      <c r="B135" s="372" t="s">
        <v>393</v>
      </c>
      <c r="C135" s="353" t="s">
        <v>394</v>
      </c>
      <c r="D135" s="348" t="s">
        <v>395</v>
      </c>
      <c r="E135" s="394" t="s">
        <v>727</v>
      </c>
      <c r="F135" s="309" t="s">
        <v>715</v>
      </c>
      <c r="G135" s="309" t="s">
        <v>22</v>
      </c>
      <c r="H135" s="52" t="s">
        <v>85</v>
      </c>
      <c r="I135" s="353" t="s">
        <v>728</v>
      </c>
      <c r="J135" s="353" t="s">
        <v>25</v>
      </c>
      <c r="K135" s="353" t="s">
        <v>601</v>
      </c>
      <c r="L135" s="353">
        <v>12</v>
      </c>
      <c r="M135" s="133">
        <v>5</v>
      </c>
    </row>
    <row r="136" spans="1:13" ht="15">
      <c r="A136" s="263"/>
      <c r="B136" s="261"/>
      <c r="C136" s="260"/>
      <c r="D136" s="261"/>
      <c r="E136" s="264"/>
      <c r="F136" s="263"/>
      <c r="G136" s="264"/>
      <c r="H136" s="52" t="s">
        <v>122</v>
      </c>
      <c r="I136" s="260"/>
      <c r="J136" s="260"/>
      <c r="K136" s="260"/>
      <c r="L136" s="260"/>
      <c r="M136" s="133">
        <v>8</v>
      </c>
    </row>
    <row r="137" spans="1:13" ht="12.75">
      <c r="A137" s="263"/>
      <c r="B137" s="261"/>
      <c r="C137" s="310" t="s">
        <v>394</v>
      </c>
      <c r="D137" s="261"/>
      <c r="E137" s="394" t="s">
        <v>727</v>
      </c>
      <c r="F137" s="263"/>
      <c r="G137" s="309" t="s">
        <v>22</v>
      </c>
      <c r="H137" s="309" t="s">
        <v>53</v>
      </c>
      <c r="I137" s="309" t="s">
        <v>728</v>
      </c>
      <c r="J137" s="309" t="s">
        <v>36</v>
      </c>
      <c r="K137" s="376" t="s">
        <v>729</v>
      </c>
      <c r="L137" s="309">
        <v>15</v>
      </c>
      <c r="M137" s="309" t="s">
        <v>388</v>
      </c>
    </row>
    <row r="138" spans="1:13" ht="12.75">
      <c r="A138" s="263"/>
      <c r="B138" s="261"/>
      <c r="C138" s="261"/>
      <c r="D138" s="261"/>
      <c r="E138" s="263"/>
      <c r="F138" s="263"/>
      <c r="G138" s="264"/>
      <c r="H138" s="263"/>
      <c r="I138" s="264"/>
      <c r="J138" s="264"/>
      <c r="K138" s="264"/>
      <c r="L138" s="264"/>
      <c r="M138" s="264"/>
    </row>
    <row r="139" spans="1:13" ht="15">
      <c r="A139" s="263"/>
      <c r="B139" s="261"/>
      <c r="C139" s="261"/>
      <c r="D139" s="261"/>
      <c r="E139" s="263"/>
      <c r="F139" s="263"/>
      <c r="G139" s="309" t="s">
        <v>34</v>
      </c>
      <c r="H139" s="263"/>
      <c r="I139" s="57" t="s">
        <v>403</v>
      </c>
      <c r="J139" s="57" t="s">
        <v>41</v>
      </c>
      <c r="K139" s="57" t="s">
        <v>704</v>
      </c>
      <c r="L139" s="57">
        <v>15</v>
      </c>
      <c r="M139" s="57" t="s">
        <v>388</v>
      </c>
    </row>
    <row r="140" spans="1:13" ht="15">
      <c r="A140" s="263"/>
      <c r="B140" s="261"/>
      <c r="C140" s="260"/>
      <c r="D140" s="261"/>
      <c r="E140" s="264"/>
      <c r="F140" s="263"/>
      <c r="G140" s="264"/>
      <c r="H140" s="263"/>
      <c r="I140" s="411" t="s">
        <v>730</v>
      </c>
      <c r="J140" s="303"/>
      <c r="K140" s="303"/>
      <c r="L140" s="260"/>
      <c r="M140" s="101" t="s">
        <v>388</v>
      </c>
    </row>
    <row r="141" spans="1:13" ht="15">
      <c r="A141" s="263"/>
      <c r="B141" s="261"/>
      <c r="C141" s="101" t="s">
        <v>406</v>
      </c>
      <c r="D141" s="261"/>
      <c r="E141" s="394" t="s">
        <v>731</v>
      </c>
      <c r="F141" s="263"/>
      <c r="G141" s="310" t="s">
        <v>34</v>
      </c>
      <c r="H141" s="263"/>
      <c r="I141" s="101" t="s">
        <v>407</v>
      </c>
      <c r="J141" s="101" t="s">
        <v>45</v>
      </c>
      <c r="K141" s="101" t="s">
        <v>408</v>
      </c>
      <c r="L141" s="101">
        <v>12</v>
      </c>
      <c r="M141" s="57" t="s">
        <v>388</v>
      </c>
    </row>
    <row r="142" spans="1:13" ht="30">
      <c r="A142" s="263"/>
      <c r="B142" s="261"/>
      <c r="C142" s="101" t="s">
        <v>732</v>
      </c>
      <c r="D142" s="261"/>
      <c r="E142" s="264"/>
      <c r="F142" s="264"/>
      <c r="G142" s="261"/>
      <c r="H142" s="264"/>
      <c r="I142" s="101" t="s">
        <v>409</v>
      </c>
      <c r="J142" s="101" t="s">
        <v>66</v>
      </c>
      <c r="K142" s="101" t="s">
        <v>408</v>
      </c>
      <c r="L142" s="101">
        <v>14</v>
      </c>
      <c r="M142" s="101" t="s">
        <v>388</v>
      </c>
    </row>
    <row r="143" spans="1:13" ht="15">
      <c r="A143" s="264"/>
      <c r="B143" s="261"/>
      <c r="C143" s="101" t="s">
        <v>733</v>
      </c>
      <c r="D143" s="260"/>
      <c r="E143" s="227">
        <v>3300</v>
      </c>
      <c r="F143" s="154">
        <v>4</v>
      </c>
      <c r="G143" s="260"/>
      <c r="H143" s="101" t="s">
        <v>31</v>
      </c>
      <c r="I143" s="101" t="s">
        <v>608</v>
      </c>
      <c r="J143" s="101" t="s">
        <v>352</v>
      </c>
      <c r="K143" s="101" t="s">
        <v>67</v>
      </c>
      <c r="L143" s="101">
        <v>8</v>
      </c>
      <c r="M143" s="101" t="s">
        <v>388</v>
      </c>
    </row>
    <row r="144" spans="1:13" ht="15">
      <c r="A144" s="395">
        <v>36</v>
      </c>
      <c r="B144" s="372" t="s">
        <v>734</v>
      </c>
      <c r="C144" s="353" t="s">
        <v>735</v>
      </c>
      <c r="D144" s="353" t="s">
        <v>736</v>
      </c>
      <c r="E144" s="412">
        <v>5000</v>
      </c>
      <c r="F144" s="413" t="s">
        <v>63</v>
      </c>
      <c r="G144" s="309" t="s">
        <v>210</v>
      </c>
      <c r="H144" s="133" t="s">
        <v>85</v>
      </c>
      <c r="I144" s="133" t="s">
        <v>568</v>
      </c>
      <c r="J144" s="353" t="s">
        <v>25</v>
      </c>
      <c r="K144" s="353" t="s">
        <v>737</v>
      </c>
      <c r="L144" s="353">
        <v>17</v>
      </c>
      <c r="M144" s="353">
        <v>8</v>
      </c>
    </row>
    <row r="145" spans="1:13" ht="15">
      <c r="A145" s="263"/>
      <c r="B145" s="261"/>
      <c r="C145" s="261"/>
      <c r="D145" s="261"/>
      <c r="E145" s="263"/>
      <c r="F145" s="263"/>
      <c r="G145" s="263"/>
      <c r="H145" s="101" t="s">
        <v>131</v>
      </c>
      <c r="I145" s="101" t="s">
        <v>738</v>
      </c>
      <c r="J145" s="260"/>
      <c r="K145" s="260"/>
      <c r="L145" s="260"/>
      <c r="M145" s="260"/>
    </row>
    <row r="146" spans="1:13" ht="15">
      <c r="A146" s="263"/>
      <c r="B146" s="261"/>
      <c r="C146" s="261"/>
      <c r="D146" s="261"/>
      <c r="E146" s="263"/>
      <c r="F146" s="263"/>
      <c r="G146" s="263"/>
      <c r="H146" s="101" t="s">
        <v>85</v>
      </c>
      <c r="I146" s="101" t="s">
        <v>403</v>
      </c>
      <c r="J146" s="310" t="s">
        <v>36</v>
      </c>
      <c r="K146" s="310" t="s">
        <v>739</v>
      </c>
      <c r="L146" s="310">
        <v>10</v>
      </c>
      <c r="M146" s="310">
        <v>8</v>
      </c>
    </row>
    <row r="147" spans="1:13" ht="15">
      <c r="A147" s="263"/>
      <c r="B147" s="261"/>
      <c r="C147" s="261"/>
      <c r="D147" s="261"/>
      <c r="E147" s="264"/>
      <c r="F147" s="264"/>
      <c r="G147" s="263"/>
      <c r="H147" s="57" t="s">
        <v>149</v>
      </c>
      <c r="I147" s="101" t="s">
        <v>738</v>
      </c>
      <c r="J147" s="260"/>
      <c r="K147" s="260"/>
      <c r="L147" s="260"/>
      <c r="M147" s="260"/>
    </row>
    <row r="148" spans="1:13" ht="15">
      <c r="A148" s="263"/>
      <c r="B148" s="261"/>
      <c r="C148" s="261"/>
      <c r="D148" s="261"/>
      <c r="E148" s="412" t="s">
        <v>740</v>
      </c>
      <c r="F148" s="413" t="s">
        <v>715</v>
      </c>
      <c r="G148" s="263"/>
      <c r="H148" s="57" t="s">
        <v>85</v>
      </c>
      <c r="I148" s="57" t="s">
        <v>599</v>
      </c>
      <c r="J148" s="309" t="s">
        <v>41</v>
      </c>
      <c r="K148" s="309" t="s">
        <v>598</v>
      </c>
      <c r="L148" s="309">
        <v>10</v>
      </c>
      <c r="M148" s="309">
        <v>8</v>
      </c>
    </row>
    <row r="149" spans="1:13" ht="15">
      <c r="A149" s="264"/>
      <c r="B149" s="260"/>
      <c r="C149" s="260"/>
      <c r="D149" s="260"/>
      <c r="E149" s="264"/>
      <c r="F149" s="264"/>
      <c r="G149" s="264"/>
      <c r="H149" s="101" t="s">
        <v>131</v>
      </c>
      <c r="I149" s="101" t="s">
        <v>738</v>
      </c>
      <c r="J149" s="264"/>
      <c r="K149" s="264"/>
      <c r="L149" s="264"/>
      <c r="M149" s="264"/>
    </row>
    <row r="150" spans="1:13" ht="15">
      <c r="A150" s="395">
        <v>37</v>
      </c>
      <c r="B150" s="372" t="s">
        <v>741</v>
      </c>
      <c r="C150" s="353" t="s">
        <v>742</v>
      </c>
      <c r="D150" s="348" t="s">
        <v>123</v>
      </c>
      <c r="E150" s="399">
        <v>6400</v>
      </c>
      <c r="F150" s="376">
        <v>8</v>
      </c>
      <c r="G150" s="353" t="s">
        <v>84</v>
      </c>
      <c r="H150" s="57" t="s">
        <v>122</v>
      </c>
      <c r="I150" s="57" t="s">
        <v>743</v>
      </c>
      <c r="J150" s="309" t="s">
        <v>25</v>
      </c>
      <c r="K150" s="353" t="s">
        <v>123</v>
      </c>
      <c r="L150" s="353">
        <v>12</v>
      </c>
      <c r="M150" s="353">
        <v>8</v>
      </c>
    </row>
    <row r="151" spans="1:13" ht="18.75" customHeight="1">
      <c r="A151" s="263"/>
      <c r="B151" s="261"/>
      <c r="C151" s="261"/>
      <c r="D151" s="261"/>
      <c r="E151" s="261"/>
      <c r="F151" s="264"/>
      <c r="G151" s="261"/>
      <c r="H151" s="138" t="s">
        <v>131</v>
      </c>
      <c r="I151" s="138" t="s">
        <v>665</v>
      </c>
      <c r="J151" s="264"/>
      <c r="K151" s="261"/>
      <c r="L151" s="260"/>
      <c r="M151" s="261"/>
    </row>
    <row r="152" spans="1:13" ht="30" customHeight="1">
      <c r="A152" s="263"/>
      <c r="B152" s="261"/>
      <c r="C152" s="261"/>
      <c r="D152" s="261"/>
      <c r="E152" s="394">
        <v>3600</v>
      </c>
      <c r="F152" s="376">
        <v>4</v>
      </c>
      <c r="G152" s="261"/>
      <c r="H152" s="310" t="s">
        <v>131</v>
      </c>
      <c r="I152" s="310" t="s">
        <v>582</v>
      </c>
      <c r="J152" s="353" t="s">
        <v>36</v>
      </c>
      <c r="K152" s="261"/>
      <c r="L152" s="353">
        <v>12</v>
      </c>
      <c r="M152" s="261"/>
    </row>
    <row r="153" spans="1:13" ht="26.25" customHeight="1">
      <c r="A153" s="264"/>
      <c r="B153" s="260"/>
      <c r="C153" s="260"/>
      <c r="D153" s="260"/>
      <c r="E153" s="264"/>
      <c r="F153" s="264"/>
      <c r="G153" s="260"/>
      <c r="H153" s="260"/>
      <c r="I153" s="260"/>
      <c r="J153" s="260"/>
      <c r="K153" s="260"/>
      <c r="L153" s="260"/>
      <c r="M153" s="260"/>
    </row>
    <row r="154" spans="1:13" ht="30" customHeight="1">
      <c r="A154" s="240">
        <v>38</v>
      </c>
      <c r="B154" s="237" t="s">
        <v>75</v>
      </c>
      <c r="C154" s="241" t="s">
        <v>744</v>
      </c>
      <c r="D154" s="133" t="s">
        <v>745</v>
      </c>
      <c r="E154" s="242" t="s">
        <v>746</v>
      </c>
      <c r="F154" s="238" t="s">
        <v>715</v>
      </c>
      <c r="G154" s="133" t="s">
        <v>190</v>
      </c>
      <c r="H154" s="133" t="s">
        <v>747</v>
      </c>
      <c r="I154" s="133" t="s">
        <v>748</v>
      </c>
      <c r="J154" s="133" t="s">
        <v>749</v>
      </c>
      <c r="K154" s="133" t="s">
        <v>745</v>
      </c>
      <c r="L154" s="131">
        <v>10</v>
      </c>
      <c r="M154" s="131">
        <v>8</v>
      </c>
    </row>
    <row r="155" spans="1:13" ht="15">
      <c r="A155" s="367">
        <v>39</v>
      </c>
      <c r="B155" s="372" t="s">
        <v>750</v>
      </c>
      <c r="C155" s="353" t="s">
        <v>735</v>
      </c>
      <c r="D155" s="348" t="s">
        <v>751</v>
      </c>
      <c r="E155" s="374" t="s">
        <v>161</v>
      </c>
      <c r="F155" s="373" t="s">
        <v>51</v>
      </c>
      <c r="G155" s="133" t="s">
        <v>167</v>
      </c>
      <c r="H155" s="133" t="s">
        <v>85</v>
      </c>
      <c r="I155" s="133" t="s">
        <v>652</v>
      </c>
      <c r="J155" s="353" t="s">
        <v>25</v>
      </c>
      <c r="K155" s="353" t="s">
        <v>752</v>
      </c>
      <c r="L155" s="353">
        <v>21</v>
      </c>
      <c r="M155" s="353">
        <v>8</v>
      </c>
    </row>
    <row r="156" spans="1:13" ht="30">
      <c r="A156" s="263"/>
      <c r="B156" s="261"/>
      <c r="C156" s="261"/>
      <c r="D156" s="261"/>
      <c r="E156" s="261"/>
      <c r="F156" s="260"/>
      <c r="G156" s="101" t="s">
        <v>753</v>
      </c>
      <c r="H156" s="101" t="s">
        <v>105</v>
      </c>
      <c r="I156" s="101" t="s">
        <v>754</v>
      </c>
      <c r="J156" s="260"/>
      <c r="K156" s="260"/>
      <c r="L156" s="260"/>
      <c r="M156" s="261"/>
    </row>
    <row r="157" spans="1:13" ht="30">
      <c r="A157" s="264"/>
      <c r="B157" s="260"/>
      <c r="C157" s="260"/>
      <c r="D157" s="260"/>
      <c r="E157" s="260"/>
      <c r="F157" s="154" t="s">
        <v>63</v>
      </c>
      <c r="G157" s="101" t="s">
        <v>753</v>
      </c>
      <c r="H157" s="101" t="s">
        <v>105</v>
      </c>
      <c r="I157" s="101" t="s">
        <v>755</v>
      </c>
      <c r="J157" s="101" t="s">
        <v>36</v>
      </c>
      <c r="K157" s="101" t="s">
        <v>359</v>
      </c>
      <c r="L157" s="101">
        <v>9</v>
      </c>
      <c r="M157" s="260"/>
    </row>
    <row r="158" spans="1:13" ht="30" customHeight="1">
      <c r="A158" s="160">
        <v>40</v>
      </c>
      <c r="B158" s="169" t="s">
        <v>756</v>
      </c>
      <c r="C158" s="149" t="s">
        <v>233</v>
      </c>
      <c r="D158" s="23" t="s">
        <v>757</v>
      </c>
      <c r="E158" s="149" t="s">
        <v>161</v>
      </c>
      <c r="F158" s="149">
        <v>8</v>
      </c>
      <c r="G158" s="57" t="s">
        <v>34</v>
      </c>
      <c r="H158" s="57" t="s">
        <v>232</v>
      </c>
      <c r="I158" s="57" t="s">
        <v>758</v>
      </c>
      <c r="J158" s="57" t="s">
        <v>25</v>
      </c>
      <c r="K158" s="57" t="s">
        <v>757</v>
      </c>
      <c r="L158" s="57">
        <v>14</v>
      </c>
      <c r="M158" s="57">
        <v>8</v>
      </c>
    </row>
    <row r="159" spans="1:13" ht="15">
      <c r="A159" s="367">
        <v>41</v>
      </c>
      <c r="B159" s="372" t="s">
        <v>759</v>
      </c>
      <c r="C159" s="353" t="s">
        <v>760</v>
      </c>
      <c r="D159" s="279" t="s">
        <v>761</v>
      </c>
      <c r="E159" s="403" t="s">
        <v>161</v>
      </c>
      <c r="F159" s="376" t="s">
        <v>63</v>
      </c>
      <c r="G159" s="52" t="s">
        <v>64</v>
      </c>
      <c r="H159" s="309" t="s">
        <v>23</v>
      </c>
      <c r="I159" s="57" t="s">
        <v>762</v>
      </c>
      <c r="J159" s="353" t="s">
        <v>25</v>
      </c>
      <c r="K159" s="309" t="s">
        <v>761</v>
      </c>
      <c r="L159" s="309">
        <v>14</v>
      </c>
      <c r="M159" s="309" t="s">
        <v>388</v>
      </c>
    </row>
    <row r="160" spans="1:13" ht="15">
      <c r="A160" s="263"/>
      <c r="B160" s="261"/>
      <c r="C160" s="261"/>
      <c r="D160" s="263"/>
      <c r="E160" s="263"/>
      <c r="F160" s="263"/>
      <c r="G160" s="52" t="s">
        <v>64</v>
      </c>
      <c r="H160" s="264"/>
      <c r="I160" s="57" t="s">
        <v>763</v>
      </c>
      <c r="J160" s="260"/>
      <c r="K160" s="263"/>
      <c r="L160" s="264"/>
      <c r="M160" s="263"/>
    </row>
    <row r="161" spans="1:13" ht="15">
      <c r="A161" s="263"/>
      <c r="B161" s="261"/>
      <c r="C161" s="261"/>
      <c r="D161" s="263"/>
      <c r="E161" s="263"/>
      <c r="F161" s="263"/>
      <c r="G161" s="57" t="s">
        <v>64</v>
      </c>
      <c r="H161" s="309" t="s">
        <v>85</v>
      </c>
      <c r="I161" s="57" t="s">
        <v>762</v>
      </c>
      <c r="J161" s="310" t="s">
        <v>36</v>
      </c>
      <c r="K161" s="263"/>
      <c r="L161" s="309">
        <v>14</v>
      </c>
      <c r="M161" s="263"/>
    </row>
    <row r="162" spans="1:13" ht="15">
      <c r="A162" s="264"/>
      <c r="B162" s="261"/>
      <c r="C162" s="260"/>
      <c r="D162" s="264"/>
      <c r="E162" s="264"/>
      <c r="F162" s="264"/>
      <c r="G162" s="57" t="s">
        <v>64</v>
      </c>
      <c r="H162" s="264"/>
      <c r="I162" s="57" t="s">
        <v>763</v>
      </c>
      <c r="J162" s="260"/>
      <c r="K162" s="264"/>
      <c r="L162" s="264"/>
      <c r="M162" s="264"/>
    </row>
    <row r="163" spans="1:13" ht="15">
      <c r="A163" s="361">
        <v>42</v>
      </c>
      <c r="B163" s="367" t="s">
        <v>764</v>
      </c>
      <c r="C163" s="325" t="s">
        <v>733</v>
      </c>
      <c r="D163" s="259" t="s">
        <v>761</v>
      </c>
      <c r="E163" s="379" t="s">
        <v>161</v>
      </c>
      <c r="F163" s="376" t="s">
        <v>63</v>
      </c>
      <c r="G163" s="404" t="s">
        <v>34</v>
      </c>
      <c r="H163" s="57" t="s">
        <v>28</v>
      </c>
      <c r="I163" s="133" t="s">
        <v>603</v>
      </c>
      <c r="J163" s="309" t="s">
        <v>25</v>
      </c>
      <c r="K163" s="309" t="s">
        <v>761</v>
      </c>
      <c r="L163" s="309">
        <v>12</v>
      </c>
      <c r="M163" s="309" t="s">
        <v>388</v>
      </c>
    </row>
    <row r="164" spans="1:13" ht="15">
      <c r="A164" s="263"/>
      <c r="B164" s="263"/>
      <c r="C164" s="261"/>
      <c r="D164" s="261"/>
      <c r="E164" s="263"/>
      <c r="F164" s="263"/>
      <c r="G164" s="269"/>
      <c r="H164" s="57" t="s">
        <v>31</v>
      </c>
      <c r="I164" s="133" t="s">
        <v>635</v>
      </c>
      <c r="J164" s="264"/>
      <c r="K164" s="263"/>
      <c r="L164" s="264"/>
      <c r="M164" s="263"/>
    </row>
    <row r="165" spans="1:13" ht="15">
      <c r="A165" s="263"/>
      <c r="B165" s="263"/>
      <c r="C165" s="261"/>
      <c r="D165" s="261"/>
      <c r="E165" s="263"/>
      <c r="F165" s="263"/>
      <c r="G165" s="269"/>
      <c r="H165" s="57" t="s">
        <v>28</v>
      </c>
      <c r="I165" s="57" t="s">
        <v>635</v>
      </c>
      <c r="J165" s="309" t="s">
        <v>36</v>
      </c>
      <c r="K165" s="263"/>
      <c r="L165" s="309">
        <v>12</v>
      </c>
      <c r="M165" s="263"/>
    </row>
    <row r="166" spans="1:13" ht="15">
      <c r="A166" s="263"/>
      <c r="B166" s="263"/>
      <c r="C166" s="261"/>
      <c r="D166" s="261"/>
      <c r="E166" s="263"/>
      <c r="F166" s="263"/>
      <c r="G166" s="269"/>
      <c r="H166" s="57" t="s">
        <v>31</v>
      </c>
      <c r="I166" s="57" t="s">
        <v>697</v>
      </c>
      <c r="J166" s="264"/>
      <c r="K166" s="263"/>
      <c r="L166" s="264"/>
      <c r="M166" s="263"/>
    </row>
    <row r="167" spans="1:13" ht="15">
      <c r="A167" s="263"/>
      <c r="B167" s="263"/>
      <c r="C167" s="261"/>
      <c r="D167" s="261"/>
      <c r="E167" s="263"/>
      <c r="F167" s="263"/>
      <c r="G167" s="269"/>
      <c r="H167" s="57" t="s">
        <v>122</v>
      </c>
      <c r="I167" s="57" t="s">
        <v>603</v>
      </c>
      <c r="J167" s="309" t="s">
        <v>41</v>
      </c>
      <c r="K167" s="263"/>
      <c r="L167" s="309">
        <v>12</v>
      </c>
      <c r="M167" s="263"/>
    </row>
    <row r="168" spans="1:13" ht="15">
      <c r="A168" s="264"/>
      <c r="B168" s="264"/>
      <c r="C168" s="260"/>
      <c r="D168" s="260"/>
      <c r="E168" s="264"/>
      <c r="F168" s="264"/>
      <c r="G168" s="303"/>
      <c r="H168" s="243" t="s">
        <v>31</v>
      </c>
      <c r="I168" s="101" t="s">
        <v>698</v>
      </c>
      <c r="J168" s="264"/>
      <c r="K168" s="264"/>
      <c r="L168" s="264"/>
      <c r="M168" s="264"/>
    </row>
    <row r="169" spans="1:13" ht="15">
      <c r="A169" s="361">
        <v>43</v>
      </c>
      <c r="B169" s="367" t="s">
        <v>765</v>
      </c>
      <c r="C169" s="310" t="s">
        <v>733</v>
      </c>
      <c r="D169" s="259" t="s">
        <v>761</v>
      </c>
      <c r="E169" s="375" t="s">
        <v>161</v>
      </c>
      <c r="F169" s="312" t="s">
        <v>63</v>
      </c>
      <c r="G169" s="259" t="s">
        <v>64</v>
      </c>
      <c r="H169" s="259" t="s">
        <v>122</v>
      </c>
      <c r="I169" s="15" t="s">
        <v>763</v>
      </c>
      <c r="J169" s="259" t="s">
        <v>25</v>
      </c>
      <c r="K169" s="310" t="s">
        <v>761</v>
      </c>
      <c r="L169" s="310">
        <v>14</v>
      </c>
      <c r="M169" s="310" t="s">
        <v>388</v>
      </c>
    </row>
    <row r="170" spans="1:13" ht="15">
      <c r="A170" s="264"/>
      <c r="B170" s="264"/>
      <c r="C170" s="260"/>
      <c r="D170" s="260"/>
      <c r="E170" s="264"/>
      <c r="F170" s="261"/>
      <c r="G170" s="261"/>
      <c r="H170" s="261"/>
      <c r="I170" s="15" t="s">
        <v>766</v>
      </c>
      <c r="J170" s="260"/>
      <c r="K170" s="260"/>
      <c r="L170" s="260"/>
      <c r="M170" s="260"/>
    </row>
    <row r="171" spans="1:13" ht="30">
      <c r="A171" s="240">
        <v>44</v>
      </c>
      <c r="B171" s="160" t="s">
        <v>767</v>
      </c>
      <c r="C171" s="134" t="s">
        <v>502</v>
      </c>
      <c r="D171" s="172" t="s">
        <v>607</v>
      </c>
      <c r="E171" s="152" t="s">
        <v>396</v>
      </c>
      <c r="F171" s="159" t="s">
        <v>63</v>
      </c>
      <c r="G171" s="57" t="s">
        <v>34</v>
      </c>
      <c r="H171" s="57" t="s">
        <v>71</v>
      </c>
      <c r="I171" s="172" t="s">
        <v>768</v>
      </c>
      <c r="J171" s="57" t="s">
        <v>25</v>
      </c>
      <c r="K171" s="172" t="s">
        <v>607</v>
      </c>
      <c r="L171" s="172">
        <v>12</v>
      </c>
      <c r="M171" s="57">
        <v>8</v>
      </c>
    </row>
  </sheetData>
  <mergeCells count="383">
    <mergeCell ref="K150:K153"/>
    <mergeCell ref="L150:L151"/>
    <mergeCell ref="M150:M153"/>
    <mergeCell ref="L152:L153"/>
    <mergeCell ref="J150:J151"/>
    <mergeCell ref="I152:I153"/>
    <mergeCell ref="J152:J153"/>
    <mergeCell ref="J155:J156"/>
    <mergeCell ref="K155:K156"/>
    <mergeCell ref="L155:L156"/>
    <mergeCell ref="M155:M157"/>
    <mergeCell ref="M137:M138"/>
    <mergeCell ref="J137:J138"/>
    <mergeCell ref="J144:J145"/>
    <mergeCell ref="K144:K145"/>
    <mergeCell ref="L144:L145"/>
    <mergeCell ref="M144:M145"/>
    <mergeCell ref="J146:J147"/>
    <mergeCell ref="K146:K147"/>
    <mergeCell ref="J148:J149"/>
    <mergeCell ref="K148:K149"/>
    <mergeCell ref="L148:L149"/>
    <mergeCell ref="M148:M149"/>
    <mergeCell ref="L146:L147"/>
    <mergeCell ref="M146:M147"/>
    <mergeCell ref="K163:K168"/>
    <mergeCell ref="J167:J168"/>
    <mergeCell ref="J169:J170"/>
    <mergeCell ref="K169:K170"/>
    <mergeCell ref="J159:J160"/>
    <mergeCell ref="K159:K162"/>
    <mergeCell ref="L159:L160"/>
    <mergeCell ref="M159:M162"/>
    <mergeCell ref="J161:J162"/>
    <mergeCell ref="L165:L166"/>
    <mergeCell ref="L167:L168"/>
    <mergeCell ref="L161:L162"/>
    <mergeCell ref="L163:L164"/>
    <mergeCell ref="L169:L170"/>
    <mergeCell ref="J163:J164"/>
    <mergeCell ref="J165:J166"/>
    <mergeCell ref="M163:M168"/>
    <mergeCell ref="M169:M170"/>
    <mergeCell ref="E148:E149"/>
    <mergeCell ref="F148:F149"/>
    <mergeCell ref="A144:A149"/>
    <mergeCell ref="B144:B149"/>
    <mergeCell ref="C144:C149"/>
    <mergeCell ref="D144:D149"/>
    <mergeCell ref="E144:E147"/>
    <mergeCell ref="F144:F147"/>
    <mergeCell ref="G144:G149"/>
    <mergeCell ref="K132:K134"/>
    <mergeCell ref="L132:L134"/>
    <mergeCell ref="I132:I134"/>
    <mergeCell ref="I135:I136"/>
    <mergeCell ref="J135:J136"/>
    <mergeCell ref="K135:K136"/>
    <mergeCell ref="L135:L136"/>
    <mergeCell ref="I137:I138"/>
    <mergeCell ref="I140:L140"/>
    <mergeCell ref="K137:K138"/>
    <mergeCell ref="L137:L138"/>
    <mergeCell ref="K117:K119"/>
    <mergeCell ref="L117:L119"/>
    <mergeCell ref="L120:L122"/>
    <mergeCell ref="I120:I122"/>
    <mergeCell ref="C93:C95"/>
    <mergeCell ref="D93:D95"/>
    <mergeCell ref="E93:E95"/>
    <mergeCell ref="F93:F95"/>
    <mergeCell ref="G93:G95"/>
    <mergeCell ref="H96:H99"/>
    <mergeCell ref="H59:H62"/>
    <mergeCell ref="M59:M62"/>
    <mergeCell ref="A83:M83"/>
    <mergeCell ref="G102:G107"/>
    <mergeCell ref="H102:H107"/>
    <mergeCell ref="M102:M107"/>
    <mergeCell ref="K109:K110"/>
    <mergeCell ref="A112:M112"/>
    <mergeCell ref="I114:I116"/>
    <mergeCell ref="J114:J116"/>
    <mergeCell ref="K114:K116"/>
    <mergeCell ref="L114:L116"/>
    <mergeCell ref="A51:A54"/>
    <mergeCell ref="A55:A56"/>
    <mergeCell ref="B55:B56"/>
    <mergeCell ref="C55:C56"/>
    <mergeCell ref="D55:D56"/>
    <mergeCell ref="E55:E56"/>
    <mergeCell ref="F55:F56"/>
    <mergeCell ref="H57:H58"/>
    <mergeCell ref="I57:I58"/>
    <mergeCell ref="A57:A58"/>
    <mergeCell ref="B57:B58"/>
    <mergeCell ref="C57:C58"/>
    <mergeCell ref="D57:D58"/>
    <mergeCell ref="E57:E58"/>
    <mergeCell ref="F57:F58"/>
    <mergeCell ref="G57:G58"/>
    <mergeCell ref="E96:E99"/>
    <mergeCell ref="F96:F99"/>
    <mergeCell ref="G96:G99"/>
    <mergeCell ref="G169:G170"/>
    <mergeCell ref="H169:H170"/>
    <mergeCell ref="E102:E107"/>
    <mergeCell ref="F102:F107"/>
    <mergeCell ref="C120:C122"/>
    <mergeCell ref="E114:E134"/>
    <mergeCell ref="A101:M101"/>
    <mergeCell ref="K126:K128"/>
    <mergeCell ref="L126:L128"/>
    <mergeCell ref="I123:I125"/>
    <mergeCell ref="J123:J125"/>
    <mergeCell ref="K123:K125"/>
    <mergeCell ref="L123:L125"/>
    <mergeCell ref="I126:I128"/>
    <mergeCell ref="J126:J128"/>
    <mergeCell ref="I129:I131"/>
    <mergeCell ref="J129:J131"/>
    <mergeCell ref="J120:J122"/>
    <mergeCell ref="K120:K122"/>
    <mergeCell ref="I117:I119"/>
    <mergeCell ref="J117:J119"/>
    <mergeCell ref="A102:A108"/>
    <mergeCell ref="B102:B108"/>
    <mergeCell ref="C102:C108"/>
    <mergeCell ref="D102:D108"/>
    <mergeCell ref="G64:G65"/>
    <mergeCell ref="H64:H65"/>
    <mergeCell ref="J64:J65"/>
    <mergeCell ref="K64:K65"/>
    <mergeCell ref="L64:L65"/>
    <mergeCell ref="A66:M66"/>
    <mergeCell ref="H67:H68"/>
    <mergeCell ref="H77:H78"/>
    <mergeCell ref="H79:H80"/>
    <mergeCell ref="A67:A80"/>
    <mergeCell ref="B67:B80"/>
    <mergeCell ref="D67:D80"/>
    <mergeCell ref="F67:F80"/>
    <mergeCell ref="L67:L80"/>
    <mergeCell ref="M67:M80"/>
    <mergeCell ref="H75:H76"/>
    <mergeCell ref="M96:M99"/>
    <mergeCell ref="B96:B99"/>
    <mergeCell ref="C96:C99"/>
    <mergeCell ref="D96:D99"/>
    <mergeCell ref="E163:E168"/>
    <mergeCell ref="F163:F168"/>
    <mergeCell ref="G163:G168"/>
    <mergeCell ref="A163:A168"/>
    <mergeCell ref="I94:I95"/>
    <mergeCell ref="J94:J95"/>
    <mergeCell ref="K94:K95"/>
    <mergeCell ref="L94:L95"/>
    <mergeCell ref="A93:A95"/>
    <mergeCell ref="B93:B95"/>
    <mergeCell ref="G135:G136"/>
    <mergeCell ref="G137:G138"/>
    <mergeCell ref="H137:H142"/>
    <mergeCell ref="G139:G140"/>
    <mergeCell ref="G141:G143"/>
    <mergeCell ref="G114:G116"/>
    <mergeCell ref="G117:G119"/>
    <mergeCell ref="G120:G122"/>
    <mergeCell ref="G123:G125"/>
    <mergeCell ref="G126:G128"/>
    <mergeCell ref="G129:G131"/>
    <mergeCell ref="G132:G134"/>
    <mergeCell ref="G109:G110"/>
    <mergeCell ref="A96:A99"/>
    <mergeCell ref="F114:F134"/>
    <mergeCell ref="C117:C119"/>
    <mergeCell ref="C132:C134"/>
    <mergeCell ref="C126:C128"/>
    <mergeCell ref="K129:K131"/>
    <mergeCell ref="L129:L131"/>
    <mergeCell ref="J132:J134"/>
    <mergeCell ref="A169:A170"/>
    <mergeCell ref="B169:B170"/>
    <mergeCell ref="C169:C170"/>
    <mergeCell ref="D169:D170"/>
    <mergeCell ref="E169:E170"/>
    <mergeCell ref="F169:F170"/>
    <mergeCell ref="B159:B162"/>
    <mergeCell ref="C159:C162"/>
    <mergeCell ref="D159:D162"/>
    <mergeCell ref="E159:E162"/>
    <mergeCell ref="F159:F162"/>
    <mergeCell ref="H159:H160"/>
    <mergeCell ref="H161:H162"/>
    <mergeCell ref="A159:A162"/>
    <mergeCell ref="B163:B168"/>
    <mergeCell ref="C163:C168"/>
    <mergeCell ref="D163:D168"/>
    <mergeCell ref="E135:E136"/>
    <mergeCell ref="F135:F142"/>
    <mergeCell ref="E137:E140"/>
    <mergeCell ref="E141:E142"/>
    <mergeCell ref="A135:A143"/>
    <mergeCell ref="B135:B143"/>
    <mergeCell ref="C135:C136"/>
    <mergeCell ref="D135:D143"/>
    <mergeCell ref="C137:C140"/>
    <mergeCell ref="G150:G153"/>
    <mergeCell ref="H152:H153"/>
    <mergeCell ref="A150:A153"/>
    <mergeCell ref="A155:A157"/>
    <mergeCell ref="B155:B157"/>
    <mergeCell ref="C155:C157"/>
    <mergeCell ref="D155:D157"/>
    <mergeCell ref="E155:E157"/>
    <mergeCell ref="F155:F156"/>
    <mergeCell ref="E152:E153"/>
    <mergeCell ref="F152:F153"/>
    <mergeCell ref="B150:B153"/>
    <mergeCell ref="C150:C153"/>
    <mergeCell ref="D150:D153"/>
    <mergeCell ref="E150:E151"/>
    <mergeCell ref="F150:F151"/>
    <mergeCell ref="C129:C131"/>
    <mergeCell ref="C67:C76"/>
    <mergeCell ref="C77:C80"/>
    <mergeCell ref="A81:A82"/>
    <mergeCell ref="B81:B82"/>
    <mergeCell ref="C81:C82"/>
    <mergeCell ref="D81:D82"/>
    <mergeCell ref="E81:E82"/>
    <mergeCell ref="H84:H88"/>
    <mergeCell ref="H69:H71"/>
    <mergeCell ref="H72:H74"/>
    <mergeCell ref="F81:F82"/>
    <mergeCell ref="G81:G82"/>
    <mergeCell ref="A109:A110"/>
    <mergeCell ref="B109:B110"/>
    <mergeCell ref="C109:C110"/>
    <mergeCell ref="D109:D110"/>
    <mergeCell ref="E109:E110"/>
    <mergeCell ref="F109:F110"/>
    <mergeCell ref="C123:C125"/>
    <mergeCell ref="A114:A134"/>
    <mergeCell ref="B114:B134"/>
    <mergeCell ref="C114:C116"/>
    <mergeCell ref="D114:D134"/>
    <mergeCell ref="M84:M92"/>
    <mergeCell ref="H89:H92"/>
    <mergeCell ref="A84:A92"/>
    <mergeCell ref="B84:B92"/>
    <mergeCell ref="C84:C92"/>
    <mergeCell ref="D84:D92"/>
    <mergeCell ref="E84:E92"/>
    <mergeCell ref="F84:F92"/>
    <mergeCell ref="G84:G92"/>
    <mergeCell ref="K81:K82"/>
    <mergeCell ref="L81:L82"/>
    <mergeCell ref="M81:M82"/>
    <mergeCell ref="G55:G56"/>
    <mergeCell ref="I55:I56"/>
    <mergeCell ref="J55:J56"/>
    <mergeCell ref="K55:K56"/>
    <mergeCell ref="L55:L56"/>
    <mergeCell ref="A59:A62"/>
    <mergeCell ref="A64:A65"/>
    <mergeCell ref="B64:B65"/>
    <mergeCell ref="C64:C65"/>
    <mergeCell ref="D64:D65"/>
    <mergeCell ref="E64:E65"/>
    <mergeCell ref="F64:F65"/>
    <mergeCell ref="J57:J58"/>
    <mergeCell ref="K57:K58"/>
    <mergeCell ref="L57:L58"/>
    <mergeCell ref="M57:M58"/>
    <mergeCell ref="B59:B62"/>
    <mergeCell ref="C59:C62"/>
    <mergeCell ref="D59:D62"/>
    <mergeCell ref="E59:E62"/>
    <mergeCell ref="F59:F62"/>
    <mergeCell ref="M37:M40"/>
    <mergeCell ref="H39:H40"/>
    <mergeCell ref="A37:A40"/>
    <mergeCell ref="B37:B40"/>
    <mergeCell ref="C37:C40"/>
    <mergeCell ref="D37:D40"/>
    <mergeCell ref="E37:E40"/>
    <mergeCell ref="F37:F40"/>
    <mergeCell ref="G37:G40"/>
    <mergeCell ref="I39:I40"/>
    <mergeCell ref="J39:J40"/>
    <mergeCell ref="K39:K40"/>
    <mergeCell ref="L39:L40"/>
    <mergeCell ref="H37:H38"/>
    <mergeCell ref="I37:I38"/>
    <mergeCell ref="J37:J38"/>
    <mergeCell ref="K37:K38"/>
    <mergeCell ref="L37:L38"/>
    <mergeCell ref="H35:H36"/>
    <mergeCell ref="I35:I36"/>
    <mergeCell ref="J35:J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G35:G36"/>
    <mergeCell ref="J51:J52"/>
    <mergeCell ref="K51:K52"/>
    <mergeCell ref="L51:L52"/>
    <mergeCell ref="M51:M54"/>
    <mergeCell ref="J53:J54"/>
    <mergeCell ref="K53:K54"/>
    <mergeCell ref="L53:L54"/>
    <mergeCell ref="B51:B54"/>
    <mergeCell ref="C51:C54"/>
    <mergeCell ref="D51:D54"/>
    <mergeCell ref="E51:E52"/>
    <mergeCell ref="F51:F54"/>
    <mergeCell ref="H51:H54"/>
    <mergeCell ref="E53:E54"/>
    <mergeCell ref="M46:M47"/>
    <mergeCell ref="A50:M50"/>
    <mergeCell ref="A46:A47"/>
    <mergeCell ref="B46:B47"/>
    <mergeCell ref="C46:C47"/>
    <mergeCell ref="D46:D47"/>
    <mergeCell ref="E46:E47"/>
    <mergeCell ref="F46:F47"/>
    <mergeCell ref="G46:G47"/>
    <mergeCell ref="H43:H44"/>
    <mergeCell ref="M43:M44"/>
    <mergeCell ref="A43:A44"/>
    <mergeCell ref="B43:B44"/>
    <mergeCell ref="C43:C44"/>
    <mergeCell ref="D43:D44"/>
    <mergeCell ref="E43:E44"/>
    <mergeCell ref="F43:F44"/>
    <mergeCell ref="G43:G44"/>
    <mergeCell ref="A29:M29"/>
    <mergeCell ref="A19:A22"/>
    <mergeCell ref="A23:A24"/>
    <mergeCell ref="B23:B24"/>
    <mergeCell ref="C23:C24"/>
    <mergeCell ref="D23:D24"/>
    <mergeCell ref="E23:E24"/>
    <mergeCell ref="F23:F24"/>
    <mergeCell ref="A30:A34"/>
    <mergeCell ref="B30:B34"/>
    <mergeCell ref="C30:C34"/>
    <mergeCell ref="D30:D34"/>
    <mergeCell ref="F30:F34"/>
    <mergeCell ref="H30:H34"/>
    <mergeCell ref="M30:M34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</mergeCells>
  <pageMargins left="0.7" right="0.7" top="0.75" bottom="0.75" header="0.3" footer="0.3"/>
  <pageSetup paperSize="9" scale="65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9900"/>
    <pageSetUpPr fitToPage="1"/>
  </sheetPr>
  <dimension ref="A1:Z910"/>
  <sheetViews>
    <sheetView topLeftCell="F1" zoomScaleNormal="100" workbookViewId="0">
      <selection activeCell="D59" sqref="D5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306" t="s">
        <v>259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306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15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90" t="s">
        <v>499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530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0.25">
      <c r="A14" s="313" t="s">
        <v>5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531</v>
      </c>
      <c r="C16" s="321" t="s">
        <v>263</v>
      </c>
      <c r="D16" s="321" t="s">
        <v>264</v>
      </c>
      <c r="E16" s="321" t="s">
        <v>265</v>
      </c>
      <c r="F16" s="322" t="s">
        <v>532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63" t="s">
        <v>267</v>
      </c>
      <c r="G17" s="63" t="s">
        <v>268</v>
      </c>
      <c r="H17" s="322" t="s">
        <v>533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31.5" customHeight="1">
      <c r="A18" s="318" t="s">
        <v>441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17" t="s">
        <v>19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3</v>
      </c>
      <c r="E21" s="64" t="s">
        <v>22</v>
      </c>
      <c r="F21" s="189">
        <v>475</v>
      </c>
      <c r="G21" s="68">
        <v>570</v>
      </c>
      <c r="H21" s="69"/>
      <c r="I21" s="69"/>
      <c r="J21" s="68"/>
      <c r="K21" s="69"/>
      <c r="L21" s="70"/>
      <c r="M21" s="70"/>
      <c r="N21" s="70"/>
      <c r="O21" s="70"/>
      <c r="P21" s="68"/>
      <c r="Q21" s="68">
        <v>5700</v>
      </c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6</v>
      </c>
      <c r="E22" s="71" t="s">
        <v>34</v>
      </c>
      <c r="F22" s="189">
        <f>S22/S20</f>
        <v>416.66666666666669</v>
      </c>
      <c r="G22" s="68">
        <f t="shared" ref="G22:G24" si="0">S22*10/100</f>
        <v>1000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189">
        <f>S23/S20</f>
        <v>416.66666666666669</v>
      </c>
      <c r="G23" s="68">
        <f t="shared" si="0"/>
        <v>1000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10000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189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317" t="s">
        <v>48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79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81">
        <f>Q27/Q26</f>
        <v>525</v>
      </c>
      <c r="G27" s="68">
        <f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4</v>
      </c>
      <c r="E28" s="64" t="s">
        <v>52</v>
      </c>
      <c r="F28" s="81">
        <v>475</v>
      </c>
      <c r="G28" s="68">
        <v>760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/>
      <c r="S28" s="68">
        <v>7600</v>
      </c>
      <c r="T28" s="69"/>
      <c r="U28" s="69"/>
      <c r="V28" s="69"/>
      <c r="W28" s="69"/>
      <c r="X28" s="69"/>
      <c r="Y28" s="69"/>
      <c r="Z28" s="69"/>
    </row>
    <row r="29" spans="1:26" ht="13.5" customHeight="1">
      <c r="A29" s="78">
        <v>3</v>
      </c>
      <c r="B29" s="79" t="s">
        <v>288</v>
      </c>
      <c r="C29" s="80" t="s">
        <v>289</v>
      </c>
      <c r="D29" s="79">
        <v>5</v>
      </c>
      <c r="E29" s="79" t="s">
        <v>52</v>
      </c>
      <c r="F29" s="81">
        <f>S29/S26</f>
        <v>435</v>
      </c>
      <c r="G29" s="81">
        <f t="shared" ref="G29:G30" si="1">S29*10/100</f>
        <v>870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1">
        <v>8700</v>
      </c>
      <c r="T29" s="82"/>
      <c r="U29" s="82"/>
      <c r="V29" s="82"/>
      <c r="W29" s="82"/>
      <c r="X29" s="82"/>
      <c r="Y29" s="82"/>
      <c r="Z29" s="82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81">
        <f>S30/S26</f>
        <v>435</v>
      </c>
      <c r="G30" s="68">
        <f t="shared" si="1"/>
        <v>870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8700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81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317" t="s">
        <v>68</v>
      </c>
      <c r="B32" s="301"/>
      <c r="C32" s="301"/>
      <c r="D32" s="301"/>
      <c r="E32" s="301"/>
      <c r="F32" s="301"/>
      <c r="G32" s="296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97"/>
      <c r="B33" s="303"/>
      <c r="C33" s="303"/>
      <c r="D33" s="303"/>
      <c r="E33" s="303"/>
      <c r="F33" s="303"/>
      <c r="G33" s="260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2</v>
      </c>
      <c r="B34" s="64" t="s">
        <v>288</v>
      </c>
      <c r="C34" s="66" t="s">
        <v>289</v>
      </c>
      <c r="D34" s="66">
        <v>2</v>
      </c>
      <c r="E34" s="64" t="s">
        <v>34</v>
      </c>
      <c r="F34" s="81">
        <f>J34/J33</f>
        <v>625</v>
      </c>
      <c r="G34" s="68">
        <f t="shared" ref="G34:G35" si="2">J34*10/100</f>
        <v>500</v>
      </c>
      <c r="H34" s="69"/>
      <c r="I34" s="69"/>
      <c r="J34" s="68">
        <v>5000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3.5" customHeight="1">
      <c r="A35" s="65">
        <v>3</v>
      </c>
      <c r="B35" s="64" t="s">
        <v>288</v>
      </c>
      <c r="C35" s="66" t="s">
        <v>289</v>
      </c>
      <c r="D35" s="66">
        <v>2</v>
      </c>
      <c r="E35" s="64" t="s">
        <v>34</v>
      </c>
      <c r="F35" s="81">
        <f>J35/J33</f>
        <v>625</v>
      </c>
      <c r="G35" s="68">
        <f t="shared" si="2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317" t="s">
        <v>75</v>
      </c>
      <c r="B36" s="301"/>
      <c r="C36" s="301"/>
      <c r="D36" s="301"/>
      <c r="E36" s="301"/>
      <c r="F36" s="301"/>
      <c r="G36" s="296"/>
      <c r="H36" s="64" t="s">
        <v>271</v>
      </c>
      <c r="I36" s="64" t="s">
        <v>272</v>
      </c>
      <c r="J36" s="64" t="s">
        <v>273</v>
      </c>
      <c r="K36" s="64" t="s">
        <v>274</v>
      </c>
      <c r="L36" s="64" t="s">
        <v>275</v>
      </c>
      <c r="M36" s="64" t="s">
        <v>276</v>
      </c>
      <c r="N36" s="64" t="s">
        <v>277</v>
      </c>
      <c r="O36" s="64" t="s">
        <v>278</v>
      </c>
      <c r="P36" s="64" t="s">
        <v>279</v>
      </c>
      <c r="Q36" s="64" t="s">
        <v>280</v>
      </c>
      <c r="R36" s="64" t="s">
        <v>273</v>
      </c>
      <c r="S36" s="64" t="s">
        <v>280</v>
      </c>
      <c r="T36" s="64" t="s">
        <v>281</v>
      </c>
      <c r="U36" s="64" t="s">
        <v>282</v>
      </c>
      <c r="V36" s="64" t="s">
        <v>283</v>
      </c>
      <c r="W36" s="64" t="s">
        <v>284</v>
      </c>
      <c r="X36" s="64" t="s">
        <v>285</v>
      </c>
      <c r="Y36" s="64" t="s">
        <v>286</v>
      </c>
      <c r="Z36" s="64" t="s">
        <v>287</v>
      </c>
    </row>
    <row r="37" spans="1:26" ht="13.5" customHeight="1">
      <c r="A37" s="297"/>
      <c r="B37" s="303"/>
      <c r="C37" s="303"/>
      <c r="D37" s="303"/>
      <c r="E37" s="303"/>
      <c r="F37" s="303"/>
      <c r="G37" s="260"/>
      <c r="H37" s="64">
        <v>8</v>
      </c>
      <c r="I37" s="64">
        <v>8</v>
      </c>
      <c r="J37" s="64">
        <v>8</v>
      </c>
      <c r="K37" s="64">
        <v>8</v>
      </c>
      <c r="L37" s="64">
        <v>8</v>
      </c>
      <c r="M37" s="64">
        <v>8</v>
      </c>
      <c r="N37" s="64">
        <v>8</v>
      </c>
      <c r="O37" s="64">
        <v>8</v>
      </c>
      <c r="P37" s="64">
        <v>12</v>
      </c>
      <c r="Q37" s="64">
        <v>12</v>
      </c>
      <c r="R37" s="64">
        <v>16</v>
      </c>
      <c r="S37" s="64">
        <v>24</v>
      </c>
      <c r="T37" s="64">
        <v>4</v>
      </c>
      <c r="U37" s="64">
        <v>4</v>
      </c>
      <c r="V37" s="64">
        <v>4</v>
      </c>
      <c r="W37" s="64">
        <v>4</v>
      </c>
      <c r="X37" s="64">
        <v>4</v>
      </c>
      <c r="Y37" s="64">
        <v>4</v>
      </c>
      <c r="Z37" s="64">
        <v>4</v>
      </c>
    </row>
    <row r="38" spans="1:26" ht="13.5" customHeight="1">
      <c r="A38" s="78">
        <v>1</v>
      </c>
      <c r="B38" s="79" t="s">
        <v>291</v>
      </c>
      <c r="C38" s="80" t="s">
        <v>289</v>
      </c>
      <c r="D38" s="190">
        <v>45659</v>
      </c>
      <c r="E38" s="79" t="s">
        <v>190</v>
      </c>
      <c r="F38" s="81" t="s">
        <v>517</v>
      </c>
      <c r="G38" s="81">
        <v>600</v>
      </c>
      <c r="H38" s="82"/>
      <c r="I38" s="82"/>
      <c r="J38" s="81">
        <v>6000</v>
      </c>
      <c r="K38" s="82"/>
      <c r="L38" s="82"/>
      <c r="M38" s="82"/>
      <c r="N38" s="82"/>
      <c r="O38" s="82"/>
      <c r="P38" s="82"/>
      <c r="Q38" s="82"/>
      <c r="R38" s="82"/>
      <c r="S38" s="82"/>
      <c r="T38" s="81">
        <v>3700</v>
      </c>
      <c r="U38" s="82"/>
      <c r="V38" s="81">
        <v>3700</v>
      </c>
      <c r="W38" s="82"/>
      <c r="X38" s="82"/>
      <c r="Y38" s="82"/>
      <c r="Z38" s="82"/>
    </row>
    <row r="39" spans="1:26" ht="13.5" customHeight="1">
      <c r="A39" s="317" t="s">
        <v>457</v>
      </c>
      <c r="B39" s="301"/>
      <c r="C39" s="301"/>
      <c r="D39" s="301"/>
      <c r="E39" s="301"/>
      <c r="F39" s="301"/>
      <c r="G39" s="296"/>
      <c r="H39" s="64" t="s">
        <v>271</v>
      </c>
      <c r="I39" s="64" t="s">
        <v>272</v>
      </c>
      <c r="J39" s="64" t="s">
        <v>273</v>
      </c>
      <c r="K39" s="64" t="s">
        <v>274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97"/>
      <c r="B40" s="303"/>
      <c r="C40" s="303"/>
      <c r="D40" s="303"/>
      <c r="E40" s="303"/>
      <c r="F40" s="303"/>
      <c r="G40" s="260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12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65">
        <v>1</v>
      </c>
      <c r="B41" s="71" t="s">
        <v>288</v>
      </c>
      <c r="C41" s="66" t="s">
        <v>289</v>
      </c>
      <c r="D41" s="66">
        <v>2</v>
      </c>
      <c r="E41" s="71" t="s">
        <v>34</v>
      </c>
      <c r="F41" s="68">
        <f>I41/I40</f>
        <v>675</v>
      </c>
      <c r="G41" s="68">
        <v>540</v>
      </c>
      <c r="H41" s="69"/>
      <c r="I41" s="72">
        <v>5400</v>
      </c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8"/>
      <c r="U41" s="72"/>
      <c r="V41" s="68"/>
      <c r="W41" s="69"/>
      <c r="X41" s="69"/>
      <c r="Y41" s="69"/>
      <c r="Z41" s="69"/>
    </row>
    <row r="42" spans="1:26" ht="13.5" customHeight="1">
      <c r="A42" s="317" t="s">
        <v>459</v>
      </c>
      <c r="B42" s="301"/>
      <c r="C42" s="301"/>
      <c r="D42" s="301"/>
      <c r="E42" s="301"/>
      <c r="F42" s="301"/>
      <c r="G42" s="296"/>
      <c r="H42" s="64" t="s">
        <v>271</v>
      </c>
      <c r="I42" s="64" t="s">
        <v>272</v>
      </c>
      <c r="J42" s="64" t="s">
        <v>273</v>
      </c>
      <c r="K42" s="64" t="s">
        <v>274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97"/>
      <c r="B43" s="303"/>
      <c r="C43" s="303"/>
      <c r="D43" s="303"/>
      <c r="E43" s="303"/>
      <c r="F43" s="303"/>
      <c r="G43" s="260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12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65">
        <v>1</v>
      </c>
      <c r="B44" s="71" t="s">
        <v>288</v>
      </c>
      <c r="C44" s="66" t="s">
        <v>289</v>
      </c>
      <c r="D44" s="66">
        <v>2</v>
      </c>
      <c r="E44" s="64" t="s">
        <v>34</v>
      </c>
      <c r="F44" s="81">
        <f>O44/O43</f>
        <v>625</v>
      </c>
      <c r="G44" s="68">
        <f>O44*10/100</f>
        <v>500</v>
      </c>
      <c r="H44" s="69"/>
      <c r="I44" s="68"/>
      <c r="J44" s="68"/>
      <c r="K44" s="69"/>
      <c r="L44" s="69"/>
      <c r="M44" s="69"/>
      <c r="N44" s="69"/>
      <c r="O44" s="72">
        <v>5000</v>
      </c>
      <c r="P44" s="69"/>
      <c r="Q44" s="69"/>
      <c r="R44" s="69"/>
      <c r="S44" s="69"/>
      <c r="T44" s="68"/>
      <c r="U44" s="69"/>
      <c r="V44" s="68"/>
      <c r="W44" s="69"/>
      <c r="X44" s="69"/>
      <c r="Y44" s="69"/>
      <c r="Z44" s="69"/>
    </row>
    <row r="45" spans="1:26" ht="13.5" customHeight="1">
      <c r="A45" s="390" t="s">
        <v>501</v>
      </c>
      <c r="B45" s="301"/>
      <c r="C45" s="301"/>
      <c r="D45" s="301"/>
      <c r="E45" s="301"/>
      <c r="F45" s="301"/>
      <c r="G45" s="296"/>
      <c r="H45" s="198" t="s">
        <v>271</v>
      </c>
      <c r="I45" s="199" t="s">
        <v>272</v>
      </c>
      <c r="J45" s="199" t="s">
        <v>273</v>
      </c>
      <c r="K45" s="198" t="s">
        <v>274</v>
      </c>
      <c r="L45" s="198" t="s">
        <v>275</v>
      </c>
      <c r="M45" s="198" t="s">
        <v>276</v>
      </c>
      <c r="N45" s="198" t="s">
        <v>277</v>
      </c>
      <c r="O45" s="199" t="s">
        <v>278</v>
      </c>
      <c r="P45" s="198" t="s">
        <v>279</v>
      </c>
      <c r="Q45" s="198" t="s">
        <v>280</v>
      </c>
      <c r="R45" s="198" t="s">
        <v>273</v>
      </c>
      <c r="S45" s="198" t="s">
        <v>280</v>
      </c>
      <c r="T45" s="199" t="s">
        <v>281</v>
      </c>
      <c r="U45" s="198" t="s">
        <v>282</v>
      </c>
      <c r="V45" s="199" t="s">
        <v>283</v>
      </c>
      <c r="W45" s="198" t="s">
        <v>284</v>
      </c>
      <c r="X45" s="198" t="s">
        <v>285</v>
      </c>
      <c r="Y45" s="198" t="s">
        <v>286</v>
      </c>
      <c r="Z45" s="198" t="s">
        <v>287</v>
      </c>
    </row>
    <row r="46" spans="1:26" ht="13.5" customHeight="1">
      <c r="A46" s="297"/>
      <c r="B46" s="303"/>
      <c r="C46" s="303"/>
      <c r="D46" s="303"/>
      <c r="E46" s="303"/>
      <c r="F46" s="303"/>
      <c r="G46" s="260"/>
      <c r="H46" s="198">
        <v>8</v>
      </c>
      <c r="I46" s="199">
        <v>8</v>
      </c>
      <c r="J46" s="199">
        <v>8</v>
      </c>
      <c r="K46" s="198">
        <v>8</v>
      </c>
      <c r="L46" s="198">
        <v>8</v>
      </c>
      <c r="M46" s="198">
        <v>8</v>
      </c>
      <c r="N46" s="198">
        <v>8</v>
      </c>
      <c r="O46" s="199">
        <v>8</v>
      </c>
      <c r="P46" s="198">
        <v>12</v>
      </c>
      <c r="Q46" s="198">
        <v>12</v>
      </c>
      <c r="R46" s="198">
        <v>16</v>
      </c>
      <c r="S46" s="198">
        <v>24</v>
      </c>
      <c r="T46" s="199">
        <v>4</v>
      </c>
      <c r="U46" s="198">
        <v>4</v>
      </c>
      <c r="V46" s="199">
        <v>4</v>
      </c>
      <c r="W46" s="198">
        <v>4</v>
      </c>
      <c r="X46" s="198">
        <v>4</v>
      </c>
      <c r="Y46" s="198">
        <v>4</v>
      </c>
      <c r="Z46" s="198">
        <v>4</v>
      </c>
    </row>
    <row r="47" spans="1:26" ht="13.5" customHeight="1">
      <c r="A47" s="200">
        <v>1</v>
      </c>
      <c r="B47" s="201" t="s">
        <v>288</v>
      </c>
      <c r="C47" s="199" t="s">
        <v>289</v>
      </c>
      <c r="D47" s="202">
        <v>1</v>
      </c>
      <c r="E47" s="202" t="s">
        <v>84</v>
      </c>
      <c r="F47" s="203">
        <v>975</v>
      </c>
      <c r="G47" s="204">
        <v>780</v>
      </c>
      <c r="H47" s="205"/>
      <c r="I47" s="206"/>
      <c r="J47" s="206"/>
      <c r="K47" s="205"/>
      <c r="L47" s="205"/>
      <c r="M47" s="205"/>
      <c r="N47" s="205"/>
      <c r="O47" s="207"/>
      <c r="P47" s="205"/>
      <c r="Q47" s="205"/>
      <c r="R47" s="205"/>
      <c r="S47" s="205"/>
      <c r="T47" s="206"/>
      <c r="U47" s="205"/>
      <c r="V47" s="206"/>
      <c r="W47" s="205"/>
      <c r="X47" s="205"/>
      <c r="Y47" s="205"/>
      <c r="Z47" s="72">
        <v>3900</v>
      </c>
    </row>
    <row r="48" spans="1:26" ht="13.5" customHeight="1">
      <c r="A48" s="200">
        <v>1</v>
      </c>
      <c r="B48" s="208" t="s">
        <v>291</v>
      </c>
      <c r="C48" s="199" t="s">
        <v>289</v>
      </c>
      <c r="D48" s="202">
        <v>1</v>
      </c>
      <c r="E48" s="202" t="s">
        <v>84</v>
      </c>
      <c r="F48" s="203">
        <v>975</v>
      </c>
      <c r="G48" s="204">
        <v>780</v>
      </c>
      <c r="H48" s="205"/>
      <c r="I48" s="206"/>
      <c r="J48" s="206"/>
      <c r="K48" s="205"/>
      <c r="L48" s="205"/>
      <c r="M48" s="205"/>
      <c r="N48" s="205"/>
      <c r="O48" s="207"/>
      <c r="P48" s="205"/>
      <c r="Q48" s="205"/>
      <c r="R48" s="205"/>
      <c r="S48" s="205"/>
      <c r="T48" s="206"/>
      <c r="U48" s="205"/>
      <c r="V48" s="206"/>
      <c r="W48" s="205"/>
      <c r="X48" s="205"/>
      <c r="Y48" s="205"/>
      <c r="Z48" s="72">
        <v>3900</v>
      </c>
    </row>
    <row r="49" spans="1:26" ht="13.5" customHeight="1">
      <c r="A49" s="320" t="s">
        <v>299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5"/>
    </row>
    <row r="50" spans="1:26" ht="13.5" customHeight="1">
      <c r="A50" s="317" t="s">
        <v>300</v>
      </c>
      <c r="B50" s="301"/>
      <c r="C50" s="301"/>
      <c r="D50" s="301"/>
      <c r="E50" s="301"/>
      <c r="F50" s="301"/>
      <c r="G50" s="296"/>
      <c r="H50" s="64" t="s">
        <v>271</v>
      </c>
      <c r="I50" s="64" t="s">
        <v>272</v>
      </c>
      <c r="J50" s="64" t="s">
        <v>273</v>
      </c>
      <c r="K50" s="64" t="s">
        <v>301</v>
      </c>
      <c r="L50" s="64" t="s">
        <v>275</v>
      </c>
      <c r="M50" s="64" t="s">
        <v>276</v>
      </c>
      <c r="N50" s="64" t="s">
        <v>277</v>
      </c>
      <c r="O50" s="64" t="s">
        <v>278</v>
      </c>
      <c r="P50" s="64" t="s">
        <v>279</v>
      </c>
      <c r="Q50" s="64" t="s">
        <v>280</v>
      </c>
      <c r="R50" s="64" t="s">
        <v>273</v>
      </c>
      <c r="S50" s="64" t="s">
        <v>280</v>
      </c>
      <c r="T50" s="64" t="s">
        <v>281</v>
      </c>
      <c r="U50" s="64" t="s">
        <v>282</v>
      </c>
      <c r="V50" s="64" t="s">
        <v>283</v>
      </c>
      <c r="W50" s="64" t="s">
        <v>284</v>
      </c>
      <c r="X50" s="64" t="s">
        <v>285</v>
      </c>
      <c r="Y50" s="64" t="s">
        <v>286</v>
      </c>
      <c r="Z50" s="64" t="s">
        <v>287</v>
      </c>
    </row>
    <row r="51" spans="1:26" ht="13.5" customHeight="1">
      <c r="A51" s="297"/>
      <c r="B51" s="303"/>
      <c r="C51" s="303"/>
      <c r="D51" s="303"/>
      <c r="E51" s="303"/>
      <c r="F51" s="303"/>
      <c r="G51" s="260"/>
      <c r="H51" s="64">
        <v>8</v>
      </c>
      <c r="I51" s="64">
        <v>8</v>
      </c>
      <c r="J51" s="64">
        <v>8</v>
      </c>
      <c r="K51" s="64">
        <v>8</v>
      </c>
      <c r="L51" s="64">
        <v>8</v>
      </c>
      <c r="M51" s="64">
        <v>8</v>
      </c>
      <c r="N51" s="64">
        <v>8</v>
      </c>
      <c r="O51" s="64">
        <v>8</v>
      </c>
      <c r="P51" s="64">
        <v>12</v>
      </c>
      <c r="Q51" s="64">
        <v>12</v>
      </c>
      <c r="R51" s="64">
        <v>16</v>
      </c>
      <c r="S51" s="64">
        <v>24</v>
      </c>
      <c r="T51" s="64">
        <v>4</v>
      </c>
      <c r="U51" s="64">
        <v>4</v>
      </c>
      <c r="V51" s="64">
        <v>4</v>
      </c>
      <c r="W51" s="64">
        <v>4</v>
      </c>
      <c r="X51" s="64">
        <v>4</v>
      </c>
      <c r="Y51" s="64">
        <v>4</v>
      </c>
      <c r="Z51" s="64">
        <v>4</v>
      </c>
    </row>
    <row r="52" spans="1:26" ht="13.5" customHeight="1">
      <c r="A52" s="78">
        <v>1</v>
      </c>
      <c r="B52" s="79" t="s">
        <v>288</v>
      </c>
      <c r="C52" s="80" t="s">
        <v>302</v>
      </c>
      <c r="D52" s="190">
        <v>45659</v>
      </c>
      <c r="E52" s="79" t="s">
        <v>64</v>
      </c>
      <c r="F52" s="81" t="s">
        <v>519</v>
      </c>
      <c r="G52" s="81">
        <v>520</v>
      </c>
      <c r="H52" s="82"/>
      <c r="I52" s="81">
        <v>5200</v>
      </c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1">
        <v>3000</v>
      </c>
      <c r="V52" s="82"/>
      <c r="W52" s="81">
        <v>3000</v>
      </c>
      <c r="X52" s="82"/>
      <c r="Y52" s="82"/>
      <c r="Z52" s="82"/>
    </row>
    <row r="53" spans="1:26" ht="13.5" customHeight="1">
      <c r="A53" s="78">
        <v>2</v>
      </c>
      <c r="B53" s="79" t="s">
        <v>288</v>
      </c>
      <c r="C53" s="80" t="s">
        <v>302</v>
      </c>
      <c r="D53" s="190">
        <v>45659</v>
      </c>
      <c r="E53" s="79" t="s">
        <v>465</v>
      </c>
      <c r="F53" s="81" t="s">
        <v>521</v>
      </c>
      <c r="G53" s="81">
        <v>660</v>
      </c>
      <c r="H53" s="82"/>
      <c r="I53" s="81">
        <v>6600</v>
      </c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1">
        <v>4200</v>
      </c>
      <c r="V53" s="82"/>
      <c r="W53" s="81">
        <v>4200</v>
      </c>
      <c r="X53" s="82"/>
      <c r="Y53" s="82"/>
      <c r="Z53" s="82"/>
    </row>
    <row r="54" spans="1:26" ht="13.5" customHeight="1">
      <c r="A54" s="78">
        <v>3</v>
      </c>
      <c r="B54" s="79" t="s">
        <v>288</v>
      </c>
      <c r="C54" s="80" t="s">
        <v>302</v>
      </c>
      <c r="D54" s="80">
        <v>1</v>
      </c>
      <c r="E54" s="79" t="s">
        <v>465</v>
      </c>
      <c r="F54" s="81">
        <v>1050</v>
      </c>
      <c r="G54" s="81">
        <f>W54*20/100</f>
        <v>840</v>
      </c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1"/>
      <c r="V54" s="82"/>
      <c r="W54" s="81">
        <v>4200</v>
      </c>
      <c r="X54" s="82"/>
      <c r="Y54" s="82"/>
      <c r="Z54" s="82"/>
    </row>
    <row r="55" spans="1:26" ht="13.5" customHeight="1">
      <c r="A55" s="78">
        <v>4</v>
      </c>
      <c r="B55" s="79" t="s">
        <v>288</v>
      </c>
      <c r="C55" s="80" t="s">
        <v>302</v>
      </c>
      <c r="D55" s="190">
        <v>45659</v>
      </c>
      <c r="E55" s="79" t="s">
        <v>64</v>
      </c>
      <c r="F55" s="81" t="s">
        <v>519</v>
      </c>
      <c r="G55" s="81">
        <v>520</v>
      </c>
      <c r="H55" s="82"/>
      <c r="I55" s="81"/>
      <c r="J55" s="81">
        <v>5200</v>
      </c>
      <c r="K55" s="81"/>
      <c r="L55" s="82"/>
      <c r="M55" s="82"/>
      <c r="N55" s="82"/>
      <c r="O55" s="82"/>
      <c r="P55" s="82"/>
      <c r="Q55" s="82"/>
      <c r="R55" s="82"/>
      <c r="S55" s="82"/>
      <c r="T55" s="81">
        <v>3000</v>
      </c>
      <c r="U55" s="81"/>
      <c r="V55" s="81">
        <v>3000</v>
      </c>
      <c r="W55" s="82"/>
      <c r="X55" s="82"/>
      <c r="Y55" s="81"/>
      <c r="Z55" s="82"/>
    </row>
    <row r="56" spans="1:26" ht="13.5" customHeight="1">
      <c r="A56" s="318" t="s">
        <v>479</v>
      </c>
      <c r="B56" s="274"/>
      <c r="C56" s="274"/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74"/>
      <c r="O56" s="274"/>
      <c r="P56" s="274"/>
      <c r="Q56" s="274"/>
      <c r="R56" s="274"/>
      <c r="S56" s="274"/>
      <c r="T56" s="274"/>
      <c r="U56" s="274"/>
      <c r="V56" s="274"/>
      <c r="W56" s="274"/>
      <c r="X56" s="274"/>
      <c r="Y56" s="274"/>
      <c r="Z56" s="275"/>
    </row>
    <row r="57" spans="1:26" ht="13.5" customHeight="1">
      <c r="A57" s="317" t="s">
        <v>120</v>
      </c>
      <c r="B57" s="301"/>
      <c r="C57" s="301"/>
      <c r="D57" s="301"/>
      <c r="E57" s="301"/>
      <c r="F57" s="301"/>
      <c r="G57" s="296"/>
      <c r="H57" s="64" t="s">
        <v>271</v>
      </c>
      <c r="I57" s="64" t="s">
        <v>272</v>
      </c>
      <c r="J57" s="64" t="s">
        <v>273</v>
      </c>
      <c r="K57" s="64" t="s">
        <v>274</v>
      </c>
      <c r="L57" s="64" t="s">
        <v>275</v>
      </c>
      <c r="M57" s="64" t="s">
        <v>276</v>
      </c>
      <c r="N57" s="64" t="s">
        <v>277</v>
      </c>
      <c r="O57" s="64" t="s">
        <v>304</v>
      </c>
      <c r="P57" s="64" t="s">
        <v>279</v>
      </c>
      <c r="Q57" s="64" t="s">
        <v>280</v>
      </c>
      <c r="R57" s="64" t="s">
        <v>273</v>
      </c>
      <c r="S57" s="64" t="s">
        <v>280</v>
      </c>
      <c r="T57" s="64" t="s">
        <v>281</v>
      </c>
      <c r="U57" s="64" t="s">
        <v>282</v>
      </c>
      <c r="V57" s="64" t="s">
        <v>283</v>
      </c>
      <c r="W57" s="64" t="s">
        <v>284</v>
      </c>
      <c r="X57" s="64" t="s">
        <v>285</v>
      </c>
      <c r="Y57" s="64" t="s">
        <v>286</v>
      </c>
      <c r="Z57" s="64" t="s">
        <v>287</v>
      </c>
    </row>
    <row r="58" spans="1:26" ht="13.5" customHeight="1">
      <c r="A58" s="297"/>
      <c r="B58" s="303"/>
      <c r="C58" s="303"/>
      <c r="D58" s="303"/>
      <c r="E58" s="303"/>
      <c r="F58" s="303"/>
      <c r="G58" s="260"/>
      <c r="H58" s="64">
        <v>8</v>
      </c>
      <c r="I58" s="64">
        <v>8</v>
      </c>
      <c r="J58" s="64">
        <v>8</v>
      </c>
      <c r="K58" s="64">
        <v>8</v>
      </c>
      <c r="L58" s="64">
        <v>8</v>
      </c>
      <c r="M58" s="64">
        <v>8</v>
      </c>
      <c r="N58" s="64">
        <v>8</v>
      </c>
      <c r="O58" s="64">
        <v>8</v>
      </c>
      <c r="P58" s="64">
        <v>12</v>
      </c>
      <c r="Q58" s="64">
        <v>12</v>
      </c>
      <c r="R58" s="64">
        <v>16</v>
      </c>
      <c r="S58" s="64">
        <v>24</v>
      </c>
      <c r="T58" s="64">
        <v>4</v>
      </c>
      <c r="U58" s="64">
        <v>4</v>
      </c>
      <c r="V58" s="64">
        <v>4</v>
      </c>
      <c r="W58" s="64">
        <v>4</v>
      </c>
      <c r="X58" s="64">
        <v>4</v>
      </c>
      <c r="Y58" s="64">
        <v>4</v>
      </c>
      <c r="Z58" s="64">
        <v>4</v>
      </c>
    </row>
    <row r="59" spans="1:26" ht="13.5" customHeight="1">
      <c r="A59" s="78">
        <v>1</v>
      </c>
      <c r="B59" s="79" t="s">
        <v>288</v>
      </c>
      <c r="C59" s="80" t="s">
        <v>305</v>
      </c>
      <c r="D59" s="79">
        <v>1</v>
      </c>
      <c r="E59" s="79" t="s">
        <v>34</v>
      </c>
      <c r="F59" s="81">
        <f>W59/W58</f>
        <v>825</v>
      </c>
      <c r="G59" s="81">
        <f t="shared" ref="G59:G61" si="3">W59*20/100</f>
        <v>660</v>
      </c>
      <c r="H59" s="82"/>
      <c r="I59" s="82"/>
      <c r="J59" s="82"/>
      <c r="K59" s="82"/>
      <c r="L59" s="191"/>
      <c r="M59" s="82"/>
      <c r="N59" s="191"/>
      <c r="O59" s="82"/>
      <c r="P59" s="82"/>
      <c r="Q59" s="191"/>
      <c r="R59" s="82"/>
      <c r="S59" s="191"/>
      <c r="T59" s="82"/>
      <c r="U59" s="82"/>
      <c r="V59" s="82"/>
      <c r="W59" s="81">
        <v>3300</v>
      </c>
      <c r="X59" s="191"/>
      <c r="Y59" s="82"/>
      <c r="Z59" s="191"/>
    </row>
    <row r="60" spans="1:26" ht="13.5" customHeight="1">
      <c r="A60" s="78">
        <v>2</v>
      </c>
      <c r="B60" s="79" t="s">
        <v>288</v>
      </c>
      <c r="C60" s="80" t="s">
        <v>305</v>
      </c>
      <c r="D60" s="79">
        <v>1</v>
      </c>
      <c r="E60" s="79" t="s">
        <v>34</v>
      </c>
      <c r="F60" s="81">
        <f>W60/W58</f>
        <v>825</v>
      </c>
      <c r="G60" s="81">
        <f t="shared" si="3"/>
        <v>660</v>
      </c>
      <c r="H60" s="82"/>
      <c r="I60" s="82"/>
      <c r="J60" s="82"/>
      <c r="K60" s="82"/>
      <c r="L60" s="191"/>
      <c r="M60" s="82"/>
      <c r="N60" s="191"/>
      <c r="O60" s="82"/>
      <c r="P60" s="82"/>
      <c r="Q60" s="191"/>
      <c r="R60" s="82"/>
      <c r="S60" s="191"/>
      <c r="T60" s="82"/>
      <c r="U60" s="82"/>
      <c r="V60" s="82"/>
      <c r="W60" s="81">
        <v>3300</v>
      </c>
      <c r="X60" s="191"/>
      <c r="Y60" s="82"/>
      <c r="Z60" s="191"/>
    </row>
    <row r="61" spans="1:26" ht="13.5" customHeight="1">
      <c r="A61" s="78">
        <v>3</v>
      </c>
      <c r="B61" s="79" t="s">
        <v>291</v>
      </c>
      <c r="C61" s="80" t="s">
        <v>305</v>
      </c>
      <c r="D61" s="79">
        <v>1</v>
      </c>
      <c r="E61" s="79" t="s">
        <v>34</v>
      </c>
      <c r="F61" s="81">
        <f>W61/W58</f>
        <v>825</v>
      </c>
      <c r="G61" s="81">
        <f t="shared" si="3"/>
        <v>660</v>
      </c>
      <c r="H61" s="82"/>
      <c r="I61" s="82"/>
      <c r="J61" s="82"/>
      <c r="K61" s="82"/>
      <c r="L61" s="191"/>
      <c r="M61" s="191"/>
      <c r="N61" s="191"/>
      <c r="O61" s="82"/>
      <c r="P61" s="82"/>
      <c r="Q61" s="191"/>
      <c r="R61" s="82"/>
      <c r="S61" s="191"/>
      <c r="T61" s="82"/>
      <c r="U61" s="82"/>
      <c r="V61" s="82"/>
      <c r="W61" s="81">
        <v>3300</v>
      </c>
      <c r="X61" s="191"/>
      <c r="Y61" s="82"/>
      <c r="Z61" s="191"/>
    </row>
    <row r="62" spans="1:26" ht="13.5" customHeight="1">
      <c r="A62" s="317" t="s">
        <v>150</v>
      </c>
      <c r="B62" s="301"/>
      <c r="C62" s="301"/>
      <c r="D62" s="301"/>
      <c r="E62" s="301"/>
      <c r="F62" s="301"/>
      <c r="G62" s="296"/>
      <c r="H62" s="64" t="s">
        <v>271</v>
      </c>
      <c r="I62" s="64" t="s">
        <v>272</v>
      </c>
      <c r="J62" s="64" t="s">
        <v>273</v>
      </c>
      <c r="K62" s="64" t="s">
        <v>274</v>
      </c>
      <c r="L62" s="64" t="s">
        <v>275</v>
      </c>
      <c r="M62" s="64" t="s">
        <v>276</v>
      </c>
      <c r="N62" s="64" t="s">
        <v>277</v>
      </c>
      <c r="O62" s="64" t="s">
        <v>306</v>
      </c>
      <c r="P62" s="64" t="s">
        <v>279</v>
      </c>
      <c r="Q62" s="64" t="s">
        <v>280</v>
      </c>
      <c r="R62" s="64" t="s">
        <v>273</v>
      </c>
      <c r="S62" s="64" t="s">
        <v>280</v>
      </c>
      <c r="T62" s="64" t="s">
        <v>281</v>
      </c>
      <c r="U62" s="64" t="s">
        <v>282</v>
      </c>
      <c r="V62" s="64" t="s">
        <v>283</v>
      </c>
      <c r="W62" s="64" t="s">
        <v>284</v>
      </c>
      <c r="X62" s="64" t="s">
        <v>285</v>
      </c>
      <c r="Y62" s="64" t="s">
        <v>286</v>
      </c>
      <c r="Z62" s="64" t="s">
        <v>287</v>
      </c>
    </row>
    <row r="63" spans="1:26" ht="13.5" customHeight="1">
      <c r="A63" s="297"/>
      <c r="B63" s="303"/>
      <c r="C63" s="303"/>
      <c r="D63" s="303"/>
      <c r="E63" s="303"/>
      <c r="F63" s="303"/>
      <c r="G63" s="260"/>
      <c r="H63" s="64">
        <v>8</v>
      </c>
      <c r="I63" s="64">
        <v>8</v>
      </c>
      <c r="J63" s="64">
        <v>8</v>
      </c>
      <c r="K63" s="64">
        <v>8</v>
      </c>
      <c r="L63" s="64">
        <v>8</v>
      </c>
      <c r="M63" s="64">
        <v>8</v>
      </c>
      <c r="N63" s="64">
        <v>8</v>
      </c>
      <c r="O63" s="64">
        <v>8</v>
      </c>
      <c r="P63" s="64">
        <v>12</v>
      </c>
      <c r="Q63" s="64">
        <v>12</v>
      </c>
      <c r="R63" s="64">
        <v>16</v>
      </c>
      <c r="S63" s="64">
        <v>24</v>
      </c>
      <c r="T63" s="64">
        <v>4</v>
      </c>
      <c r="U63" s="64">
        <v>4</v>
      </c>
      <c r="V63" s="64">
        <v>4</v>
      </c>
      <c r="W63" s="64">
        <v>4</v>
      </c>
      <c r="X63" s="64">
        <v>4</v>
      </c>
      <c r="Y63" s="64">
        <v>4</v>
      </c>
      <c r="Z63" s="64">
        <v>4</v>
      </c>
    </row>
    <row r="64" spans="1:26" ht="13.5" customHeight="1">
      <c r="A64" s="65">
        <v>1</v>
      </c>
      <c r="B64" s="64" t="s">
        <v>288</v>
      </c>
      <c r="C64" s="66" t="s">
        <v>305</v>
      </c>
      <c r="D64" s="64">
        <v>2</v>
      </c>
      <c r="E64" s="64" t="s">
        <v>22</v>
      </c>
      <c r="F64" s="81">
        <f>K64/K63</f>
        <v>600</v>
      </c>
      <c r="G64" s="68">
        <f t="shared" ref="G64:G65" si="4">K64*10/100</f>
        <v>480</v>
      </c>
      <c r="H64" s="69"/>
      <c r="I64" s="69"/>
      <c r="J64" s="69"/>
      <c r="K64" s="68">
        <v>4800</v>
      </c>
      <c r="L64" s="70"/>
      <c r="M64" s="69"/>
      <c r="N64" s="70"/>
      <c r="O64" s="68"/>
      <c r="P64" s="69"/>
      <c r="Q64" s="70"/>
      <c r="R64" s="69"/>
      <c r="S64" s="70"/>
      <c r="T64" s="69"/>
      <c r="U64" s="69"/>
      <c r="V64" s="69"/>
      <c r="W64" s="68"/>
      <c r="X64" s="70"/>
      <c r="Y64" s="69"/>
      <c r="Z64" s="70"/>
    </row>
    <row r="65" spans="1:26" ht="13.5" customHeight="1">
      <c r="A65" s="65">
        <v>2</v>
      </c>
      <c r="B65" s="64" t="s">
        <v>288</v>
      </c>
      <c r="C65" s="66" t="s">
        <v>305</v>
      </c>
      <c r="D65" s="64">
        <v>2</v>
      </c>
      <c r="E65" s="64" t="s">
        <v>34</v>
      </c>
      <c r="F65" s="81">
        <f>K65/K63</f>
        <v>600</v>
      </c>
      <c r="G65" s="68">
        <f t="shared" si="4"/>
        <v>480</v>
      </c>
      <c r="H65" s="69"/>
      <c r="I65" s="69"/>
      <c r="J65" s="69"/>
      <c r="K65" s="68">
        <v>4800</v>
      </c>
      <c r="L65" s="70"/>
      <c r="M65" s="69"/>
      <c r="N65" s="70"/>
      <c r="O65" s="68"/>
      <c r="P65" s="69"/>
      <c r="Q65" s="70"/>
      <c r="R65" s="69"/>
      <c r="S65" s="70"/>
      <c r="T65" s="69"/>
      <c r="U65" s="69"/>
      <c r="V65" s="69"/>
      <c r="W65" s="68"/>
      <c r="X65" s="70"/>
      <c r="Y65" s="69"/>
      <c r="Z65" s="70"/>
    </row>
    <row r="66" spans="1:26" ht="13.5" customHeight="1">
      <c r="A66" s="318" t="s">
        <v>488</v>
      </c>
      <c r="B66" s="274"/>
      <c r="C66" s="274"/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74"/>
      <c r="O66" s="274"/>
      <c r="P66" s="274"/>
      <c r="Q66" s="274"/>
      <c r="R66" s="274"/>
      <c r="S66" s="274"/>
      <c r="T66" s="274"/>
      <c r="U66" s="274"/>
      <c r="V66" s="274"/>
      <c r="W66" s="274"/>
      <c r="X66" s="274"/>
      <c r="Y66" s="274"/>
      <c r="Z66" s="275"/>
    </row>
    <row r="67" spans="1:26" ht="13.5" customHeight="1">
      <c r="A67" s="317" t="s">
        <v>125</v>
      </c>
      <c r="B67" s="301"/>
      <c r="C67" s="301"/>
      <c r="D67" s="301"/>
      <c r="E67" s="301"/>
      <c r="F67" s="301"/>
      <c r="G67" s="296"/>
      <c r="H67" s="64" t="s">
        <v>271</v>
      </c>
      <c r="I67" s="64" t="s">
        <v>272</v>
      </c>
      <c r="J67" s="64" t="s">
        <v>273</v>
      </c>
      <c r="K67" s="64" t="s">
        <v>274</v>
      </c>
      <c r="L67" s="64" t="s">
        <v>275</v>
      </c>
      <c r="M67" s="64" t="s">
        <v>276</v>
      </c>
      <c r="N67" s="64" t="s">
        <v>277</v>
      </c>
      <c r="O67" s="64" t="s">
        <v>278</v>
      </c>
      <c r="P67" s="64" t="s">
        <v>279</v>
      </c>
      <c r="Q67" s="64" t="s">
        <v>280</v>
      </c>
      <c r="R67" s="64" t="s">
        <v>273</v>
      </c>
      <c r="S67" s="64" t="s">
        <v>280</v>
      </c>
      <c r="T67" s="64" t="s">
        <v>281</v>
      </c>
      <c r="U67" s="64" t="s">
        <v>282</v>
      </c>
      <c r="V67" s="64" t="s">
        <v>283</v>
      </c>
      <c r="W67" s="64" t="s">
        <v>284</v>
      </c>
      <c r="X67" s="64" t="s">
        <v>285</v>
      </c>
      <c r="Y67" s="64" t="s">
        <v>286</v>
      </c>
      <c r="Z67" s="64" t="s">
        <v>287</v>
      </c>
    </row>
    <row r="68" spans="1:26" ht="13.5" customHeight="1">
      <c r="A68" s="297"/>
      <c r="B68" s="303"/>
      <c r="C68" s="303"/>
      <c r="D68" s="303"/>
      <c r="E68" s="303"/>
      <c r="F68" s="303"/>
      <c r="G68" s="260"/>
      <c r="H68" s="64">
        <v>8</v>
      </c>
      <c r="I68" s="64">
        <v>8</v>
      </c>
      <c r="J68" s="64">
        <v>8</v>
      </c>
      <c r="K68" s="64">
        <v>8</v>
      </c>
      <c r="L68" s="64">
        <v>8</v>
      </c>
      <c r="M68" s="64">
        <v>8</v>
      </c>
      <c r="N68" s="64">
        <v>8</v>
      </c>
      <c r="O68" s="64">
        <v>8</v>
      </c>
      <c r="P68" s="64">
        <v>12</v>
      </c>
      <c r="Q68" s="64">
        <v>12</v>
      </c>
      <c r="R68" s="64">
        <v>16</v>
      </c>
      <c r="S68" s="64">
        <v>24</v>
      </c>
      <c r="T68" s="64">
        <v>4</v>
      </c>
      <c r="U68" s="64">
        <v>4</v>
      </c>
      <c r="V68" s="64">
        <v>4</v>
      </c>
      <c r="W68" s="64">
        <v>4</v>
      </c>
      <c r="X68" s="64">
        <v>4</v>
      </c>
      <c r="Y68" s="64">
        <v>4</v>
      </c>
      <c r="Z68" s="64">
        <v>4</v>
      </c>
    </row>
    <row r="69" spans="1:26" ht="13.5" customHeight="1">
      <c r="A69" s="78">
        <v>1</v>
      </c>
      <c r="B69" s="79" t="s">
        <v>288</v>
      </c>
      <c r="C69" s="80" t="s">
        <v>308</v>
      </c>
      <c r="D69" s="80">
        <v>1</v>
      </c>
      <c r="E69" s="79" t="s">
        <v>84</v>
      </c>
      <c r="F69" s="81">
        <v>1300</v>
      </c>
      <c r="G69" s="81">
        <v>1040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>
        <v>5200</v>
      </c>
      <c r="V69" s="82"/>
      <c r="W69" s="191"/>
      <c r="X69" s="82"/>
      <c r="Y69" s="82"/>
      <c r="Z69" s="82"/>
    </row>
    <row r="70" spans="1:26" ht="13.5" customHeight="1">
      <c r="A70" s="78">
        <v>2</v>
      </c>
      <c r="B70" s="79" t="s">
        <v>288</v>
      </c>
      <c r="C70" s="80" t="s">
        <v>308</v>
      </c>
      <c r="D70" s="80">
        <v>1</v>
      </c>
      <c r="E70" s="79" t="s">
        <v>84</v>
      </c>
      <c r="F70" s="81">
        <f>U70/U68</f>
        <v>1300</v>
      </c>
      <c r="G70" s="81">
        <f t="shared" ref="G70:G71" si="5">U70*20/100</f>
        <v>1040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1">
        <v>5200</v>
      </c>
      <c r="V70" s="82"/>
      <c r="W70" s="191"/>
      <c r="X70" s="82"/>
      <c r="Y70" s="82"/>
      <c r="Z70" s="82"/>
    </row>
    <row r="71" spans="1:26" ht="13.5" customHeight="1">
      <c r="A71" s="78">
        <v>3</v>
      </c>
      <c r="B71" s="79" t="s">
        <v>288</v>
      </c>
      <c r="C71" s="80" t="s">
        <v>308</v>
      </c>
      <c r="D71" s="80">
        <v>1</v>
      </c>
      <c r="E71" s="79" t="s">
        <v>84</v>
      </c>
      <c r="F71" s="81">
        <f>U71/U68</f>
        <v>1300</v>
      </c>
      <c r="G71" s="81">
        <f t="shared" si="5"/>
        <v>1040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1">
        <v>5200</v>
      </c>
      <c r="V71" s="82"/>
      <c r="W71" s="82"/>
      <c r="X71" s="82"/>
      <c r="Y71" s="82"/>
      <c r="Z71" s="82"/>
    </row>
    <row r="72" spans="1:26" ht="13.5" customHeight="1">
      <c r="A72" s="78">
        <v>5</v>
      </c>
      <c r="B72" s="79" t="s">
        <v>288</v>
      </c>
      <c r="C72" s="80" t="s">
        <v>308</v>
      </c>
      <c r="D72" s="80">
        <v>1</v>
      </c>
      <c r="E72" s="79" t="s">
        <v>84</v>
      </c>
      <c r="F72" s="81">
        <f>Z72/Z68</f>
        <v>1300</v>
      </c>
      <c r="G72" s="81">
        <f>Z72*20/100</f>
        <v>1040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1"/>
      <c r="V72" s="81">
        <v>5200</v>
      </c>
      <c r="W72" s="191"/>
      <c r="X72" s="82"/>
      <c r="Y72" s="82"/>
      <c r="Z72" s="81">
        <v>5200</v>
      </c>
    </row>
    <row r="73" spans="1:26" ht="13.5" customHeight="1">
      <c r="A73" s="78">
        <v>6</v>
      </c>
      <c r="B73" s="79" t="s">
        <v>288</v>
      </c>
      <c r="C73" s="80" t="s">
        <v>308</v>
      </c>
      <c r="D73" s="80">
        <v>1</v>
      </c>
      <c r="E73" s="79" t="s">
        <v>84</v>
      </c>
      <c r="F73" s="81">
        <v>1300</v>
      </c>
      <c r="G73" s="81">
        <v>1040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1"/>
      <c r="V73" s="81">
        <v>5200</v>
      </c>
      <c r="W73" s="191"/>
      <c r="X73" s="82"/>
      <c r="Y73" s="82"/>
      <c r="Z73" s="81"/>
    </row>
    <row r="74" spans="1:26" ht="13.5" customHeight="1">
      <c r="A74" s="389" t="s">
        <v>523</v>
      </c>
      <c r="B74" s="301"/>
      <c r="C74" s="301"/>
      <c r="D74" s="301"/>
      <c r="E74" s="301"/>
      <c r="F74" s="301"/>
      <c r="G74" s="296"/>
      <c r="H74" s="79" t="s">
        <v>271</v>
      </c>
      <c r="I74" s="79" t="s">
        <v>272</v>
      </c>
      <c r="J74" s="79" t="s">
        <v>273</v>
      </c>
      <c r="K74" s="79" t="s">
        <v>274</v>
      </c>
      <c r="L74" s="79" t="s">
        <v>275</v>
      </c>
      <c r="M74" s="79" t="s">
        <v>276</v>
      </c>
      <c r="N74" s="79" t="s">
        <v>277</v>
      </c>
      <c r="O74" s="79" t="s">
        <v>278</v>
      </c>
      <c r="P74" s="79" t="s">
        <v>279</v>
      </c>
      <c r="Q74" s="79" t="s">
        <v>280</v>
      </c>
      <c r="R74" s="79" t="s">
        <v>273</v>
      </c>
      <c r="S74" s="79" t="s">
        <v>280</v>
      </c>
      <c r="T74" s="79" t="s">
        <v>281</v>
      </c>
      <c r="U74" s="79" t="s">
        <v>282</v>
      </c>
      <c r="V74" s="79" t="s">
        <v>283</v>
      </c>
      <c r="W74" s="79" t="s">
        <v>284</v>
      </c>
      <c r="X74" s="79" t="s">
        <v>285</v>
      </c>
      <c r="Y74" s="79" t="s">
        <v>286</v>
      </c>
      <c r="Z74" s="79" t="s">
        <v>287</v>
      </c>
    </row>
    <row r="75" spans="1:26" ht="13.5" customHeight="1">
      <c r="A75" s="297"/>
      <c r="B75" s="303"/>
      <c r="C75" s="303"/>
      <c r="D75" s="303"/>
      <c r="E75" s="303"/>
      <c r="F75" s="303"/>
      <c r="G75" s="260"/>
      <c r="H75" s="64">
        <v>8</v>
      </c>
      <c r="I75" s="64">
        <v>8</v>
      </c>
      <c r="J75" s="64">
        <v>8</v>
      </c>
      <c r="K75" s="64">
        <v>8</v>
      </c>
      <c r="L75" s="64">
        <v>8</v>
      </c>
      <c r="M75" s="64">
        <v>8</v>
      </c>
      <c r="N75" s="64">
        <v>8</v>
      </c>
      <c r="O75" s="64">
        <v>8</v>
      </c>
      <c r="P75" s="64">
        <v>12</v>
      </c>
      <c r="Q75" s="64">
        <v>12</v>
      </c>
      <c r="R75" s="64">
        <v>16</v>
      </c>
      <c r="S75" s="64">
        <v>24</v>
      </c>
      <c r="T75" s="64">
        <v>4</v>
      </c>
      <c r="U75" s="64">
        <v>4</v>
      </c>
      <c r="V75" s="64">
        <v>4</v>
      </c>
      <c r="W75" s="64">
        <v>4</v>
      </c>
      <c r="X75" s="64">
        <v>4</v>
      </c>
      <c r="Y75" s="64">
        <v>4</v>
      </c>
      <c r="Z75" s="64">
        <v>4</v>
      </c>
    </row>
    <row r="76" spans="1:26" ht="13.5" customHeight="1">
      <c r="A76" s="65">
        <v>1</v>
      </c>
      <c r="B76" s="64" t="s">
        <v>288</v>
      </c>
      <c r="C76" s="66" t="s">
        <v>310</v>
      </c>
      <c r="D76" s="66">
        <v>2</v>
      </c>
      <c r="E76" s="64" t="s">
        <v>34</v>
      </c>
      <c r="F76" s="81">
        <f>N76/N75</f>
        <v>675</v>
      </c>
      <c r="G76" s="68">
        <f>N76*10/100</f>
        <v>540</v>
      </c>
      <c r="H76" s="69"/>
      <c r="I76" s="69"/>
      <c r="J76" s="69"/>
      <c r="K76" s="69"/>
      <c r="L76" s="69"/>
      <c r="M76" s="69"/>
      <c r="N76" s="68">
        <v>5400</v>
      </c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13.5" customHeight="1">
      <c r="A77" s="317" t="s">
        <v>490</v>
      </c>
      <c r="B77" s="301"/>
      <c r="C77" s="301"/>
      <c r="D77" s="301"/>
      <c r="E77" s="301"/>
      <c r="F77" s="301"/>
      <c r="G77" s="296"/>
      <c r="H77" s="64" t="s">
        <v>271</v>
      </c>
      <c r="I77" s="64" t="s">
        <v>272</v>
      </c>
      <c r="J77" s="64" t="s">
        <v>273</v>
      </c>
      <c r="K77" s="64" t="s">
        <v>274</v>
      </c>
      <c r="L77" s="64" t="s">
        <v>275</v>
      </c>
      <c r="M77" s="64" t="s">
        <v>276</v>
      </c>
      <c r="N77" s="64" t="s">
        <v>277</v>
      </c>
      <c r="O77" s="64" t="s">
        <v>278</v>
      </c>
      <c r="P77" s="64" t="s">
        <v>279</v>
      </c>
      <c r="Q77" s="64" t="s">
        <v>280</v>
      </c>
      <c r="R77" s="64" t="s">
        <v>273</v>
      </c>
      <c r="S77" s="64" t="s">
        <v>280</v>
      </c>
      <c r="T77" s="64" t="s">
        <v>281</v>
      </c>
      <c r="U77" s="64" t="s">
        <v>282</v>
      </c>
      <c r="V77" s="64" t="s">
        <v>283</v>
      </c>
      <c r="W77" s="64" t="s">
        <v>284</v>
      </c>
      <c r="X77" s="64" t="s">
        <v>285</v>
      </c>
      <c r="Y77" s="64" t="s">
        <v>286</v>
      </c>
      <c r="Z77" s="64" t="s">
        <v>287</v>
      </c>
    </row>
    <row r="78" spans="1:26" ht="13.5" customHeight="1">
      <c r="A78" s="297"/>
      <c r="B78" s="303"/>
      <c r="C78" s="303"/>
      <c r="D78" s="303"/>
      <c r="E78" s="303"/>
      <c r="F78" s="303"/>
      <c r="G78" s="260"/>
      <c r="H78" s="64">
        <v>8</v>
      </c>
      <c r="I78" s="64">
        <v>8</v>
      </c>
      <c r="J78" s="64">
        <v>8</v>
      </c>
      <c r="K78" s="64">
        <v>8</v>
      </c>
      <c r="L78" s="64">
        <v>8</v>
      </c>
      <c r="M78" s="64">
        <v>8</v>
      </c>
      <c r="N78" s="64">
        <v>8</v>
      </c>
      <c r="O78" s="64">
        <v>8</v>
      </c>
      <c r="P78" s="64">
        <v>12</v>
      </c>
      <c r="Q78" s="64">
        <v>12</v>
      </c>
      <c r="R78" s="64">
        <v>16</v>
      </c>
      <c r="S78" s="64">
        <v>24</v>
      </c>
      <c r="T78" s="64">
        <v>4</v>
      </c>
      <c r="U78" s="64">
        <v>4</v>
      </c>
      <c r="V78" s="64">
        <v>4</v>
      </c>
      <c r="W78" s="64">
        <v>4</v>
      </c>
      <c r="X78" s="64">
        <v>4</v>
      </c>
      <c r="Y78" s="64">
        <v>4</v>
      </c>
      <c r="Z78" s="64">
        <v>4</v>
      </c>
    </row>
    <row r="79" spans="1:26" ht="13.5" customHeight="1">
      <c r="A79" s="65">
        <v>1</v>
      </c>
      <c r="B79" s="64" t="s">
        <v>288</v>
      </c>
      <c r="C79" s="66" t="s">
        <v>310</v>
      </c>
      <c r="D79" s="66">
        <v>2</v>
      </c>
      <c r="E79" s="64" t="s">
        <v>34</v>
      </c>
      <c r="F79" s="81">
        <f>N79/N78</f>
        <v>675</v>
      </c>
      <c r="G79" s="68">
        <f>N79*10/100</f>
        <v>540</v>
      </c>
      <c r="H79" s="69"/>
      <c r="I79" s="69"/>
      <c r="J79" s="69"/>
      <c r="K79" s="69"/>
      <c r="L79" s="69"/>
      <c r="M79" s="69"/>
      <c r="N79" s="72">
        <v>5400</v>
      </c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3.5" customHeight="1">
      <c r="A80" s="389" t="s">
        <v>505</v>
      </c>
      <c r="B80" s="301"/>
      <c r="C80" s="301"/>
      <c r="D80" s="301"/>
      <c r="E80" s="301"/>
      <c r="F80" s="301"/>
      <c r="G80" s="296"/>
      <c r="H80" s="79" t="s">
        <v>271</v>
      </c>
      <c r="I80" s="79" t="s">
        <v>272</v>
      </c>
      <c r="J80" s="79" t="s">
        <v>273</v>
      </c>
      <c r="K80" s="79" t="s">
        <v>274</v>
      </c>
      <c r="L80" s="79" t="s">
        <v>275</v>
      </c>
      <c r="M80" s="79" t="s">
        <v>276</v>
      </c>
      <c r="N80" s="79" t="s">
        <v>277</v>
      </c>
      <c r="O80" s="79" t="s">
        <v>278</v>
      </c>
      <c r="P80" s="79" t="s">
        <v>279</v>
      </c>
      <c r="Q80" s="79" t="s">
        <v>280</v>
      </c>
      <c r="R80" s="79" t="s">
        <v>273</v>
      </c>
      <c r="S80" s="79" t="s">
        <v>280</v>
      </c>
      <c r="T80" s="79" t="s">
        <v>281</v>
      </c>
      <c r="U80" s="79" t="s">
        <v>282</v>
      </c>
      <c r="V80" s="79" t="s">
        <v>283</v>
      </c>
      <c r="W80" s="79" t="s">
        <v>284</v>
      </c>
      <c r="X80" s="79" t="s">
        <v>285</v>
      </c>
      <c r="Y80" s="79" t="s">
        <v>286</v>
      </c>
      <c r="Z80" s="79" t="s">
        <v>287</v>
      </c>
    </row>
    <row r="81" spans="1:26" ht="13.5" customHeight="1">
      <c r="A81" s="297"/>
      <c r="B81" s="303"/>
      <c r="C81" s="303"/>
      <c r="D81" s="303"/>
      <c r="E81" s="303"/>
      <c r="F81" s="303"/>
      <c r="G81" s="260"/>
      <c r="H81" s="79">
        <v>8</v>
      </c>
      <c r="I81" s="79">
        <v>8</v>
      </c>
      <c r="J81" s="79">
        <v>8</v>
      </c>
      <c r="K81" s="79">
        <v>8</v>
      </c>
      <c r="L81" s="79">
        <v>8</v>
      </c>
      <c r="M81" s="79">
        <v>8</v>
      </c>
      <c r="N81" s="79">
        <v>8</v>
      </c>
      <c r="O81" s="79">
        <v>8</v>
      </c>
      <c r="P81" s="79">
        <v>12</v>
      </c>
      <c r="Q81" s="79">
        <v>12</v>
      </c>
      <c r="R81" s="79">
        <v>16</v>
      </c>
      <c r="S81" s="79">
        <v>24</v>
      </c>
      <c r="T81" s="79">
        <v>4</v>
      </c>
      <c r="U81" s="79">
        <v>4</v>
      </c>
      <c r="V81" s="79">
        <v>4</v>
      </c>
      <c r="W81" s="79">
        <v>4</v>
      </c>
      <c r="X81" s="79">
        <v>4</v>
      </c>
      <c r="Y81" s="79">
        <v>4</v>
      </c>
      <c r="Z81" s="79">
        <v>4</v>
      </c>
    </row>
    <row r="82" spans="1:26" ht="13.5" customHeight="1">
      <c r="A82" s="78">
        <v>1</v>
      </c>
      <c r="B82" s="79" t="s">
        <v>288</v>
      </c>
      <c r="C82" s="80" t="s">
        <v>310</v>
      </c>
      <c r="D82" s="80">
        <v>1</v>
      </c>
      <c r="E82" s="79" t="s">
        <v>34</v>
      </c>
      <c r="F82" s="81">
        <v>875</v>
      </c>
      <c r="G82" s="81">
        <v>700</v>
      </c>
      <c r="H82" s="82"/>
      <c r="I82" s="82"/>
      <c r="J82" s="82"/>
      <c r="K82" s="82"/>
      <c r="L82" s="82"/>
      <c r="M82" s="82"/>
      <c r="N82" s="209"/>
      <c r="O82" s="82"/>
      <c r="P82" s="82"/>
      <c r="Q82" s="82"/>
      <c r="R82" s="82"/>
      <c r="S82" s="82"/>
      <c r="T82" s="82"/>
      <c r="U82" s="82"/>
      <c r="V82" s="81">
        <v>3500</v>
      </c>
      <c r="W82" s="82"/>
      <c r="X82" s="82"/>
      <c r="Y82" s="82"/>
      <c r="Z82" s="82"/>
    </row>
    <row r="83" spans="1:26" ht="13.5" customHeight="1">
      <c r="A83" s="78">
        <v>1</v>
      </c>
      <c r="B83" s="79" t="s">
        <v>291</v>
      </c>
      <c r="C83" s="80" t="s">
        <v>310</v>
      </c>
      <c r="D83" s="80">
        <v>1</v>
      </c>
      <c r="E83" s="79" t="s">
        <v>34</v>
      </c>
      <c r="F83" s="81">
        <v>875</v>
      </c>
      <c r="G83" s="81">
        <v>700</v>
      </c>
      <c r="H83" s="82"/>
      <c r="I83" s="82"/>
      <c r="J83" s="82"/>
      <c r="K83" s="82"/>
      <c r="L83" s="82"/>
      <c r="M83" s="82"/>
      <c r="N83" s="209"/>
      <c r="O83" s="82"/>
      <c r="P83" s="82"/>
      <c r="Q83" s="82"/>
      <c r="R83" s="82"/>
      <c r="S83" s="82"/>
      <c r="T83" s="82"/>
      <c r="U83" s="82"/>
      <c r="V83" s="81">
        <v>3500</v>
      </c>
      <c r="W83" s="82"/>
      <c r="X83" s="82"/>
      <c r="Y83" s="82"/>
      <c r="Z83" s="82"/>
    </row>
    <row r="84" spans="1:26" ht="13.5" customHeight="1">
      <c r="A84" s="317" t="s">
        <v>102</v>
      </c>
      <c r="B84" s="301"/>
      <c r="C84" s="301"/>
      <c r="D84" s="301"/>
      <c r="E84" s="301"/>
      <c r="F84" s="301"/>
      <c r="G84" s="296"/>
      <c r="H84" s="64" t="s">
        <v>271</v>
      </c>
      <c r="I84" s="64" t="s">
        <v>272</v>
      </c>
      <c r="J84" s="64" t="s">
        <v>273</v>
      </c>
      <c r="K84" s="64" t="s">
        <v>274</v>
      </c>
      <c r="L84" s="64" t="s">
        <v>275</v>
      </c>
      <c r="M84" s="64" t="s">
        <v>276</v>
      </c>
      <c r="N84" s="64" t="s">
        <v>277</v>
      </c>
      <c r="O84" s="64" t="s">
        <v>278</v>
      </c>
      <c r="P84" s="64" t="s">
        <v>279</v>
      </c>
      <c r="Q84" s="64" t="s">
        <v>280</v>
      </c>
      <c r="R84" s="64" t="s">
        <v>273</v>
      </c>
      <c r="S84" s="64" t="s">
        <v>280</v>
      </c>
      <c r="T84" s="64" t="s">
        <v>281</v>
      </c>
      <c r="U84" s="64" t="s">
        <v>282</v>
      </c>
      <c r="V84" s="64" t="s">
        <v>283</v>
      </c>
      <c r="W84" s="64" t="s">
        <v>284</v>
      </c>
      <c r="X84" s="64" t="s">
        <v>285</v>
      </c>
      <c r="Y84" s="64" t="s">
        <v>286</v>
      </c>
      <c r="Z84" s="64" t="s">
        <v>287</v>
      </c>
    </row>
    <row r="85" spans="1:26" ht="13.5" customHeight="1">
      <c r="A85" s="297"/>
      <c r="B85" s="303"/>
      <c r="C85" s="303"/>
      <c r="D85" s="303"/>
      <c r="E85" s="303"/>
      <c r="F85" s="303"/>
      <c r="G85" s="260"/>
      <c r="H85" s="64">
        <v>8</v>
      </c>
      <c r="I85" s="64">
        <v>8</v>
      </c>
      <c r="J85" s="64">
        <v>8</v>
      </c>
      <c r="K85" s="64">
        <v>8</v>
      </c>
      <c r="L85" s="64">
        <v>8</v>
      </c>
      <c r="M85" s="64">
        <v>8</v>
      </c>
      <c r="N85" s="64">
        <v>8</v>
      </c>
      <c r="O85" s="64">
        <v>8</v>
      </c>
      <c r="P85" s="64">
        <v>12</v>
      </c>
      <c r="Q85" s="64">
        <v>12</v>
      </c>
      <c r="R85" s="64">
        <v>16</v>
      </c>
      <c r="S85" s="64">
        <v>24</v>
      </c>
      <c r="T85" s="64">
        <v>4</v>
      </c>
      <c r="U85" s="64">
        <v>4</v>
      </c>
      <c r="V85" s="64">
        <v>4</v>
      </c>
      <c r="W85" s="64">
        <v>4</v>
      </c>
      <c r="X85" s="64">
        <v>4</v>
      </c>
      <c r="Y85" s="64">
        <v>4</v>
      </c>
      <c r="Z85" s="64">
        <v>4</v>
      </c>
    </row>
    <row r="86" spans="1:26" ht="13.5" customHeight="1">
      <c r="A86" s="65">
        <v>1</v>
      </c>
      <c r="B86" s="64" t="s">
        <v>288</v>
      </c>
      <c r="C86" s="66" t="s">
        <v>311</v>
      </c>
      <c r="D86" s="66">
        <v>4</v>
      </c>
      <c r="E86" s="64" t="s">
        <v>22</v>
      </c>
      <c r="F86" s="81">
        <f>N86/N85</f>
        <v>550</v>
      </c>
      <c r="G86" s="68">
        <f t="shared" ref="G86:G87" si="6">N86*10/100</f>
        <v>440</v>
      </c>
      <c r="H86" s="69"/>
      <c r="I86" s="69"/>
      <c r="J86" s="69"/>
      <c r="K86" s="69"/>
      <c r="L86" s="69"/>
      <c r="M86" s="69"/>
      <c r="N86" s="68">
        <v>4400</v>
      </c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3.5" customHeight="1">
      <c r="A87" s="65">
        <v>2</v>
      </c>
      <c r="B87" s="64" t="s">
        <v>288</v>
      </c>
      <c r="C87" s="66" t="s">
        <v>311</v>
      </c>
      <c r="D87" s="66">
        <v>4</v>
      </c>
      <c r="E87" s="64" t="s">
        <v>34</v>
      </c>
      <c r="F87" s="81">
        <f>N87/N85</f>
        <v>575</v>
      </c>
      <c r="G87" s="68">
        <f t="shared" si="6"/>
        <v>460</v>
      </c>
      <c r="H87" s="69"/>
      <c r="I87" s="69"/>
      <c r="J87" s="69"/>
      <c r="K87" s="69"/>
      <c r="L87" s="69"/>
      <c r="M87" s="69"/>
      <c r="N87" s="68">
        <v>4600</v>
      </c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3.5" customHeight="1">
      <c r="A88" s="318" t="s">
        <v>312</v>
      </c>
      <c r="B88" s="274"/>
      <c r="C88" s="274"/>
      <c r="D88" s="274"/>
      <c r="E88" s="274"/>
      <c r="F88" s="274"/>
      <c r="G88" s="274"/>
      <c r="H88" s="274"/>
      <c r="I88" s="274"/>
      <c r="J88" s="274"/>
      <c r="K88" s="274"/>
      <c r="L88" s="274"/>
      <c r="M88" s="274"/>
      <c r="N88" s="274"/>
      <c r="O88" s="274"/>
      <c r="P88" s="274"/>
      <c r="Q88" s="274"/>
      <c r="R88" s="274"/>
      <c r="S88" s="274"/>
      <c r="T88" s="274"/>
      <c r="U88" s="274"/>
      <c r="V88" s="274"/>
      <c r="W88" s="274"/>
      <c r="X88" s="274"/>
      <c r="Y88" s="274"/>
      <c r="Z88" s="275"/>
    </row>
    <row r="89" spans="1:26" ht="13.5" customHeight="1">
      <c r="A89" s="317" t="s">
        <v>115</v>
      </c>
      <c r="B89" s="301"/>
      <c r="C89" s="301"/>
      <c r="D89" s="301"/>
      <c r="E89" s="301"/>
      <c r="F89" s="301"/>
      <c r="G89" s="296"/>
      <c r="H89" s="64" t="s">
        <v>271</v>
      </c>
      <c r="I89" s="64" t="s">
        <v>272</v>
      </c>
      <c r="J89" s="64" t="s">
        <v>273</v>
      </c>
      <c r="K89" s="64" t="s">
        <v>274</v>
      </c>
      <c r="L89" s="64" t="s">
        <v>275</v>
      </c>
      <c r="M89" s="64" t="s">
        <v>276</v>
      </c>
      <c r="N89" s="64" t="s">
        <v>277</v>
      </c>
      <c r="O89" s="64" t="s">
        <v>278</v>
      </c>
      <c r="P89" s="64" t="s">
        <v>279</v>
      </c>
      <c r="Q89" s="64" t="s">
        <v>280</v>
      </c>
      <c r="R89" s="64" t="s">
        <v>273</v>
      </c>
      <c r="S89" s="64" t="s">
        <v>280</v>
      </c>
      <c r="T89" s="64" t="s">
        <v>281</v>
      </c>
      <c r="U89" s="64" t="s">
        <v>282</v>
      </c>
      <c r="V89" s="64" t="s">
        <v>283</v>
      </c>
      <c r="W89" s="64" t="s">
        <v>284</v>
      </c>
      <c r="X89" s="64" t="s">
        <v>285</v>
      </c>
      <c r="Y89" s="64" t="s">
        <v>286</v>
      </c>
      <c r="Z89" s="64" t="s">
        <v>287</v>
      </c>
    </row>
    <row r="90" spans="1:26" ht="13.5" customHeight="1">
      <c r="A90" s="297"/>
      <c r="B90" s="303"/>
      <c r="C90" s="303"/>
      <c r="D90" s="303"/>
      <c r="E90" s="303"/>
      <c r="F90" s="303"/>
      <c r="G90" s="260"/>
      <c r="H90" s="64">
        <v>8</v>
      </c>
      <c r="I90" s="64">
        <v>8</v>
      </c>
      <c r="J90" s="64">
        <v>8</v>
      </c>
      <c r="K90" s="64">
        <v>8</v>
      </c>
      <c r="L90" s="64">
        <v>8</v>
      </c>
      <c r="M90" s="64">
        <v>8</v>
      </c>
      <c r="N90" s="64">
        <v>8</v>
      </c>
      <c r="O90" s="64">
        <v>8</v>
      </c>
      <c r="P90" s="64">
        <v>12</v>
      </c>
      <c r="Q90" s="64">
        <v>12</v>
      </c>
      <c r="R90" s="64">
        <v>16</v>
      </c>
      <c r="S90" s="64">
        <v>24</v>
      </c>
      <c r="T90" s="64">
        <v>4</v>
      </c>
      <c r="U90" s="64">
        <v>4</v>
      </c>
      <c r="V90" s="64">
        <v>4</v>
      </c>
      <c r="W90" s="64">
        <v>4</v>
      </c>
      <c r="X90" s="64">
        <v>4</v>
      </c>
      <c r="Y90" s="64">
        <v>4</v>
      </c>
      <c r="Z90" s="64">
        <v>4</v>
      </c>
    </row>
    <row r="91" spans="1:26" ht="13.5" customHeight="1">
      <c r="A91" s="65">
        <v>2</v>
      </c>
      <c r="B91" s="64" t="s">
        <v>288</v>
      </c>
      <c r="C91" s="64" t="s">
        <v>313</v>
      </c>
      <c r="D91" s="64">
        <v>2</v>
      </c>
      <c r="E91" s="64" t="s">
        <v>34</v>
      </c>
      <c r="F91" s="81">
        <f>I91/I90</f>
        <v>675</v>
      </c>
      <c r="G91" s="68">
        <f t="shared" ref="G91:G93" si="7">I91*10/100</f>
        <v>540</v>
      </c>
      <c r="H91" s="70"/>
      <c r="I91" s="68">
        <v>5400</v>
      </c>
      <c r="J91" s="69"/>
      <c r="K91" s="70"/>
      <c r="L91" s="70"/>
      <c r="M91" s="70"/>
      <c r="N91" s="70"/>
      <c r="O91" s="70"/>
      <c r="P91" s="70"/>
      <c r="Q91" s="70"/>
      <c r="R91" s="70"/>
      <c r="S91" s="69"/>
      <c r="T91" s="70"/>
      <c r="U91" s="70"/>
      <c r="V91" s="70"/>
      <c r="W91" s="70"/>
      <c r="X91" s="70"/>
      <c r="Y91" s="70"/>
      <c r="Z91" s="70"/>
    </row>
    <row r="92" spans="1:26" ht="13.5" customHeight="1">
      <c r="A92" s="65">
        <v>3</v>
      </c>
      <c r="B92" s="64" t="s">
        <v>288</v>
      </c>
      <c r="C92" s="64" t="s">
        <v>313</v>
      </c>
      <c r="D92" s="64">
        <v>2</v>
      </c>
      <c r="E92" s="64" t="s">
        <v>34</v>
      </c>
      <c r="F92" s="81">
        <f>I92/I90</f>
        <v>675</v>
      </c>
      <c r="G92" s="68">
        <f t="shared" si="7"/>
        <v>540</v>
      </c>
      <c r="H92" s="70"/>
      <c r="I92" s="68">
        <v>5400</v>
      </c>
      <c r="J92" s="69"/>
      <c r="K92" s="70"/>
      <c r="L92" s="70"/>
      <c r="M92" s="70"/>
      <c r="N92" s="70"/>
      <c r="O92" s="70"/>
      <c r="P92" s="70"/>
      <c r="Q92" s="70"/>
      <c r="R92" s="70"/>
      <c r="S92" s="69"/>
      <c r="T92" s="70"/>
      <c r="U92" s="70"/>
      <c r="V92" s="70"/>
      <c r="W92" s="70"/>
      <c r="X92" s="70"/>
      <c r="Y92" s="70"/>
      <c r="Z92" s="70"/>
    </row>
    <row r="93" spans="1:26" ht="13.5" customHeight="1">
      <c r="A93" s="65">
        <v>4</v>
      </c>
      <c r="B93" s="64" t="s">
        <v>288</v>
      </c>
      <c r="C93" s="64" t="s">
        <v>313</v>
      </c>
      <c r="D93" s="64">
        <v>2</v>
      </c>
      <c r="E93" s="64" t="s">
        <v>34</v>
      </c>
      <c r="F93" s="81">
        <f>I93/I90</f>
        <v>675</v>
      </c>
      <c r="G93" s="68">
        <f t="shared" si="7"/>
        <v>540</v>
      </c>
      <c r="H93" s="70"/>
      <c r="I93" s="68">
        <v>5400</v>
      </c>
      <c r="J93" s="69"/>
      <c r="K93" s="70"/>
      <c r="L93" s="70"/>
      <c r="M93" s="70"/>
      <c r="N93" s="70"/>
      <c r="O93" s="70"/>
      <c r="P93" s="70"/>
      <c r="Q93" s="70"/>
      <c r="R93" s="70"/>
      <c r="S93" s="69"/>
      <c r="T93" s="70"/>
      <c r="U93" s="70"/>
      <c r="V93" s="70"/>
      <c r="W93" s="70"/>
      <c r="X93" s="70"/>
      <c r="Y93" s="70"/>
      <c r="Z93" s="70"/>
    </row>
    <row r="94" spans="1:26" ht="42" customHeight="1">
      <c r="A94" s="318" t="s">
        <v>474</v>
      </c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274"/>
      <c r="M94" s="274"/>
      <c r="N94" s="274"/>
      <c r="O94" s="274"/>
      <c r="P94" s="274"/>
      <c r="Q94" s="274"/>
      <c r="R94" s="274"/>
      <c r="S94" s="274"/>
      <c r="T94" s="274"/>
      <c r="U94" s="274"/>
      <c r="V94" s="274"/>
      <c r="W94" s="274"/>
      <c r="X94" s="274"/>
      <c r="Y94" s="274"/>
      <c r="Z94" s="275"/>
    </row>
    <row r="95" spans="1:26" ht="13.5" customHeight="1">
      <c r="A95" s="317" t="s">
        <v>109</v>
      </c>
      <c r="B95" s="301"/>
      <c r="C95" s="301"/>
      <c r="D95" s="301"/>
      <c r="E95" s="301"/>
      <c r="F95" s="301"/>
      <c r="G95" s="296"/>
      <c r="H95" s="64" t="s">
        <v>273</v>
      </c>
      <c r="I95" s="64" t="s">
        <v>272</v>
      </c>
      <c r="J95" s="64" t="s">
        <v>273</v>
      </c>
      <c r="K95" s="64" t="s">
        <v>274</v>
      </c>
      <c r="L95" s="64" t="s">
        <v>275</v>
      </c>
      <c r="M95" s="64" t="s">
        <v>276</v>
      </c>
      <c r="N95" s="64" t="s">
        <v>277</v>
      </c>
      <c r="O95" s="64" t="s">
        <v>278</v>
      </c>
      <c r="P95" s="64" t="s">
        <v>279</v>
      </c>
      <c r="Q95" s="64" t="s">
        <v>280</v>
      </c>
      <c r="R95" s="64" t="s">
        <v>273</v>
      </c>
      <c r="S95" s="64" t="s">
        <v>280</v>
      </c>
      <c r="T95" s="64" t="s">
        <v>281</v>
      </c>
      <c r="U95" s="64" t="s">
        <v>282</v>
      </c>
      <c r="V95" s="64" t="s">
        <v>283</v>
      </c>
      <c r="W95" s="64" t="s">
        <v>284</v>
      </c>
      <c r="X95" s="64" t="s">
        <v>285</v>
      </c>
      <c r="Y95" s="64" t="s">
        <v>286</v>
      </c>
      <c r="Z95" s="64" t="s">
        <v>287</v>
      </c>
    </row>
    <row r="96" spans="1:26" ht="13.5" customHeight="1">
      <c r="A96" s="297"/>
      <c r="B96" s="303"/>
      <c r="C96" s="303"/>
      <c r="D96" s="303"/>
      <c r="E96" s="303"/>
      <c r="F96" s="303"/>
      <c r="G96" s="260"/>
      <c r="H96" s="64">
        <v>8</v>
      </c>
      <c r="I96" s="64">
        <v>8</v>
      </c>
      <c r="J96" s="64">
        <v>8</v>
      </c>
      <c r="K96" s="64">
        <v>8</v>
      </c>
      <c r="L96" s="64">
        <v>8</v>
      </c>
      <c r="M96" s="64">
        <v>8</v>
      </c>
      <c r="N96" s="64">
        <v>8</v>
      </c>
      <c r="O96" s="64">
        <v>8</v>
      </c>
      <c r="P96" s="64">
        <v>12</v>
      </c>
      <c r="Q96" s="64">
        <v>12</v>
      </c>
      <c r="R96" s="64">
        <v>16</v>
      </c>
      <c r="S96" s="64">
        <v>24</v>
      </c>
      <c r="T96" s="64">
        <v>4</v>
      </c>
      <c r="U96" s="64">
        <v>4</v>
      </c>
      <c r="V96" s="64">
        <v>4</v>
      </c>
      <c r="W96" s="64">
        <v>4</v>
      </c>
      <c r="X96" s="64">
        <v>4</v>
      </c>
      <c r="Y96" s="64">
        <v>4</v>
      </c>
      <c r="Z96" s="64">
        <v>4</v>
      </c>
    </row>
    <row r="97" spans="1:26" ht="13.5" customHeight="1">
      <c r="A97" s="65">
        <v>1</v>
      </c>
      <c r="B97" s="64" t="s">
        <v>298</v>
      </c>
      <c r="C97" s="64" t="s">
        <v>315</v>
      </c>
      <c r="D97" s="64">
        <v>2</v>
      </c>
      <c r="E97" s="64" t="s">
        <v>34</v>
      </c>
      <c r="F97" s="81">
        <f>H97/H96</f>
        <v>700</v>
      </c>
      <c r="G97" s="68">
        <f t="shared" ref="G97:G98" si="8">H97*10/100</f>
        <v>560</v>
      </c>
      <c r="H97" s="68">
        <v>5600</v>
      </c>
      <c r="I97" s="70"/>
      <c r="J97" s="69"/>
      <c r="K97" s="70"/>
      <c r="L97" s="70"/>
      <c r="M97" s="69"/>
      <c r="N97" s="70"/>
      <c r="O97" s="69"/>
      <c r="P97" s="69"/>
      <c r="Q97" s="70"/>
      <c r="R97" s="70"/>
      <c r="S97" s="70"/>
      <c r="T97" s="70"/>
      <c r="U97" s="70"/>
      <c r="V97" s="70"/>
      <c r="W97" s="70"/>
      <c r="X97" s="69"/>
      <c r="Y97" s="70"/>
      <c r="Z97" s="70"/>
    </row>
    <row r="98" spans="1:26" ht="13.5" customHeight="1">
      <c r="A98" s="65">
        <v>2</v>
      </c>
      <c r="B98" s="64" t="s">
        <v>298</v>
      </c>
      <c r="C98" s="64" t="s">
        <v>315</v>
      </c>
      <c r="D98" s="64">
        <v>2</v>
      </c>
      <c r="E98" s="64" t="s">
        <v>112</v>
      </c>
      <c r="F98" s="81">
        <f>H98/H96</f>
        <v>850</v>
      </c>
      <c r="G98" s="68">
        <f t="shared" si="8"/>
        <v>680</v>
      </c>
      <c r="H98" s="68">
        <v>6800</v>
      </c>
      <c r="I98" s="70"/>
      <c r="J98" s="70"/>
      <c r="K98" s="70"/>
      <c r="L98" s="70"/>
      <c r="M98" s="69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69"/>
      <c r="Y98" s="70"/>
      <c r="Z98" s="70"/>
    </row>
    <row r="99" spans="1:26" ht="13.5" customHeight="1">
      <c r="A99" s="65">
        <v>4</v>
      </c>
      <c r="B99" s="64" t="s">
        <v>298</v>
      </c>
      <c r="C99" s="64" t="s">
        <v>315</v>
      </c>
      <c r="D99" s="64">
        <v>1</v>
      </c>
      <c r="E99" s="64" t="s">
        <v>84</v>
      </c>
      <c r="F99" s="81">
        <v>1250</v>
      </c>
      <c r="G99" s="68">
        <v>1000</v>
      </c>
      <c r="H99" s="68"/>
      <c r="I99" s="70"/>
      <c r="J99" s="70"/>
      <c r="K99" s="70"/>
      <c r="L99" s="70"/>
      <c r="M99" s="69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68">
        <v>5000</v>
      </c>
      <c r="Y99" s="70"/>
      <c r="Z99" s="70"/>
    </row>
    <row r="100" spans="1:26" ht="13.5" customHeight="1">
      <c r="A100" s="317" t="s">
        <v>316</v>
      </c>
      <c r="B100" s="301"/>
      <c r="C100" s="301"/>
      <c r="D100" s="301"/>
      <c r="E100" s="301"/>
      <c r="F100" s="301"/>
      <c r="G100" s="296"/>
      <c r="H100" s="64" t="s">
        <v>273</v>
      </c>
      <c r="I100" s="64" t="s">
        <v>272</v>
      </c>
      <c r="J100" s="64" t="s">
        <v>273</v>
      </c>
      <c r="K100" s="64" t="s">
        <v>274</v>
      </c>
      <c r="L100" s="64" t="s">
        <v>275</v>
      </c>
      <c r="M100" s="64" t="s">
        <v>276</v>
      </c>
      <c r="N100" s="64" t="s">
        <v>277</v>
      </c>
      <c r="O100" s="64" t="s">
        <v>278</v>
      </c>
      <c r="P100" s="64" t="s">
        <v>279</v>
      </c>
      <c r="Q100" s="64" t="s">
        <v>280</v>
      </c>
      <c r="R100" s="64" t="s">
        <v>273</v>
      </c>
      <c r="S100" s="64" t="s">
        <v>280</v>
      </c>
      <c r="T100" s="64" t="s">
        <v>281</v>
      </c>
      <c r="U100" s="64" t="s">
        <v>282</v>
      </c>
      <c r="V100" s="64" t="s">
        <v>283</v>
      </c>
      <c r="W100" s="64" t="s">
        <v>284</v>
      </c>
      <c r="X100" s="64" t="s">
        <v>285</v>
      </c>
      <c r="Y100" s="64" t="s">
        <v>286</v>
      </c>
      <c r="Z100" s="64" t="s">
        <v>287</v>
      </c>
    </row>
    <row r="101" spans="1:26" ht="13.5" customHeight="1">
      <c r="A101" s="297"/>
      <c r="B101" s="303"/>
      <c r="C101" s="303"/>
      <c r="D101" s="303"/>
      <c r="E101" s="303"/>
      <c r="F101" s="303"/>
      <c r="G101" s="260"/>
      <c r="H101" s="64">
        <v>8</v>
      </c>
      <c r="I101" s="64">
        <v>8</v>
      </c>
      <c r="J101" s="64">
        <v>8</v>
      </c>
      <c r="K101" s="64">
        <v>8</v>
      </c>
      <c r="L101" s="64">
        <v>8</v>
      </c>
      <c r="M101" s="64">
        <v>8</v>
      </c>
      <c r="N101" s="64">
        <v>8</v>
      </c>
      <c r="O101" s="64">
        <v>8</v>
      </c>
      <c r="P101" s="64">
        <v>12</v>
      </c>
      <c r="Q101" s="64">
        <v>12</v>
      </c>
      <c r="R101" s="64">
        <v>16</v>
      </c>
      <c r="S101" s="64">
        <v>24</v>
      </c>
      <c r="T101" s="64">
        <v>4</v>
      </c>
      <c r="U101" s="64">
        <v>4</v>
      </c>
      <c r="V101" s="64">
        <v>4</v>
      </c>
      <c r="W101" s="64">
        <v>4</v>
      </c>
      <c r="X101" s="64">
        <v>4</v>
      </c>
      <c r="Y101" s="64">
        <v>4</v>
      </c>
      <c r="Z101" s="64">
        <v>4</v>
      </c>
    </row>
    <row r="102" spans="1:26" ht="13.5" customHeight="1">
      <c r="A102" s="65">
        <v>1</v>
      </c>
      <c r="B102" s="64" t="s">
        <v>298</v>
      </c>
      <c r="C102" s="64" t="s">
        <v>315</v>
      </c>
      <c r="D102" s="64">
        <v>2</v>
      </c>
      <c r="E102" s="64" t="s">
        <v>142</v>
      </c>
      <c r="F102" s="81">
        <f>H102/H101</f>
        <v>600</v>
      </c>
      <c r="G102" s="68">
        <f>H102*10/100</f>
        <v>480</v>
      </c>
      <c r="H102" s="68">
        <v>4800</v>
      </c>
      <c r="I102" s="69"/>
      <c r="J102" s="69"/>
      <c r="K102" s="70"/>
      <c r="L102" s="70"/>
      <c r="M102" s="69"/>
      <c r="N102" s="70"/>
      <c r="O102" s="69"/>
      <c r="P102" s="69"/>
      <c r="Q102" s="70"/>
      <c r="R102" s="69"/>
      <c r="S102" s="70"/>
      <c r="T102" s="70"/>
      <c r="U102" s="70"/>
      <c r="V102" s="70"/>
      <c r="W102" s="70"/>
      <c r="X102" s="69"/>
      <c r="Y102" s="70"/>
      <c r="Z102" s="70"/>
    </row>
    <row r="103" spans="1:26" ht="13.5" customHeight="1">
      <c r="A103" s="65">
        <v>2</v>
      </c>
      <c r="B103" s="64" t="s">
        <v>298</v>
      </c>
      <c r="C103" s="64" t="s">
        <v>315</v>
      </c>
      <c r="D103" s="64">
        <v>2</v>
      </c>
      <c r="E103" s="64" t="s">
        <v>142</v>
      </c>
      <c r="F103" s="81">
        <v>600</v>
      </c>
      <c r="G103" s="68">
        <v>480</v>
      </c>
      <c r="H103" s="68"/>
      <c r="I103" s="69"/>
      <c r="J103" s="69"/>
      <c r="K103" s="70"/>
      <c r="L103" s="70"/>
      <c r="M103" s="68">
        <v>4800</v>
      </c>
      <c r="N103" s="70"/>
      <c r="O103" s="69"/>
      <c r="P103" s="69"/>
      <c r="Q103" s="70"/>
      <c r="R103" s="69"/>
      <c r="S103" s="70"/>
      <c r="T103" s="70"/>
      <c r="U103" s="70"/>
      <c r="V103" s="70"/>
      <c r="W103" s="70"/>
      <c r="X103" s="69"/>
      <c r="Y103" s="70"/>
      <c r="Z103" s="70"/>
    </row>
    <row r="104" spans="1:26" ht="13.5" customHeight="1">
      <c r="A104" s="65">
        <v>3</v>
      </c>
      <c r="B104" s="64" t="s">
        <v>298</v>
      </c>
      <c r="C104" s="64" t="s">
        <v>315</v>
      </c>
      <c r="D104" s="64">
        <v>2</v>
      </c>
      <c r="E104" s="64" t="s">
        <v>142</v>
      </c>
      <c r="F104" s="81">
        <f>H104/H101</f>
        <v>600</v>
      </c>
      <c r="G104" s="68">
        <f>H104*10/100</f>
        <v>480</v>
      </c>
      <c r="H104" s="68">
        <v>4800</v>
      </c>
      <c r="I104" s="69"/>
      <c r="J104" s="69"/>
      <c r="K104" s="70"/>
      <c r="L104" s="70"/>
      <c r="M104" s="69"/>
      <c r="N104" s="70"/>
      <c r="O104" s="69"/>
      <c r="P104" s="69"/>
      <c r="Q104" s="70"/>
      <c r="R104" s="69"/>
      <c r="S104" s="70"/>
      <c r="T104" s="70"/>
      <c r="U104" s="70"/>
      <c r="V104" s="192"/>
      <c r="W104" s="192"/>
      <c r="X104" s="193"/>
      <c r="Y104" s="192"/>
      <c r="Z104" s="192"/>
    </row>
    <row r="105" spans="1:26" ht="13.5" customHeight="1">
      <c r="A105" s="194"/>
      <c r="B105" s="194"/>
      <c r="C105" s="194"/>
      <c r="D105" s="194"/>
      <c r="E105" s="194"/>
      <c r="F105" s="195"/>
      <c r="G105" s="195"/>
      <c r="H105" s="195"/>
      <c r="I105" s="196"/>
      <c r="J105" s="196"/>
      <c r="K105" s="197"/>
      <c r="L105" s="197"/>
      <c r="M105" s="196"/>
      <c r="N105" s="197"/>
      <c r="O105" s="196"/>
      <c r="P105" s="196"/>
      <c r="Q105" s="197"/>
      <c r="R105" s="196"/>
      <c r="S105" s="197"/>
      <c r="T105" s="197"/>
      <c r="U105" s="197"/>
      <c r="V105" s="197"/>
      <c r="W105" s="197"/>
      <c r="X105" s="196"/>
      <c r="Y105" s="197"/>
      <c r="Z105" s="19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3.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3.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3.5" customHeight="1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 ht="13.5" customHeight="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 ht="13.5" customHeight="1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 ht="13.5" customHeight="1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 ht="13.5" customHeight="1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pans="1:26" ht="13.5" customHeight="1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 ht="13.5" customHeight="1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</row>
    <row r="126" spans="1:26" ht="13.5" customHeight="1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3.5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3.5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3.5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3.5" customHeight="1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3.5" customHeight="1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3.5" customHeight="1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3.5" customHeight="1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3.5" customHeight="1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</sheetData>
  <mergeCells count="37">
    <mergeCell ref="A89:G90"/>
    <mergeCell ref="A94:Z94"/>
    <mergeCell ref="A95:G96"/>
    <mergeCell ref="A100:G101"/>
    <mergeCell ref="A62:G63"/>
    <mergeCell ref="A67:G68"/>
    <mergeCell ref="A74:G75"/>
    <mergeCell ref="A77:G78"/>
    <mergeCell ref="A80:G81"/>
    <mergeCell ref="A84:G85"/>
    <mergeCell ref="A88:Z88"/>
    <mergeCell ref="A49:Z49"/>
    <mergeCell ref="A50:G51"/>
    <mergeCell ref="A56:Z56"/>
    <mergeCell ref="A57:G58"/>
    <mergeCell ref="A66:Z66"/>
    <mergeCell ref="A32:G33"/>
    <mergeCell ref="A36:G37"/>
    <mergeCell ref="A39:G40"/>
    <mergeCell ref="A42:G43"/>
    <mergeCell ref="A45:G46"/>
    <mergeCell ref="A18:Z18"/>
    <mergeCell ref="D16:D17"/>
    <mergeCell ref="E16:E17"/>
    <mergeCell ref="A19:G20"/>
    <mergeCell ref="A25:G26"/>
    <mergeCell ref="B16:B17"/>
    <mergeCell ref="C16:C17"/>
    <mergeCell ref="F16:Z16"/>
    <mergeCell ref="H17:Z17"/>
    <mergeCell ref="A14:Z14"/>
    <mergeCell ref="A16:A17"/>
    <mergeCell ref="Q3:Z3"/>
    <mergeCell ref="Q4:Z4"/>
    <mergeCell ref="Q5:Z5"/>
    <mergeCell ref="Q6:Z6"/>
    <mergeCell ref="A13:Z13"/>
  </mergeCells>
  <pageMargins left="0.7" right="0.7" top="0.75" bottom="0.75" header="0" footer="0"/>
  <pageSetup paperSize="9" scale="3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B6D7A8"/>
    <pageSetUpPr fitToPage="1"/>
  </sheetPr>
  <dimension ref="A1:Z164"/>
  <sheetViews>
    <sheetView topLeftCell="A115" zoomScaleNormal="100" workbookViewId="0">
      <selection activeCell="E145" sqref="E145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244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244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244"/>
      <c r="G3" s="58"/>
      <c r="H3" s="58"/>
      <c r="I3" s="58"/>
      <c r="J3" s="58"/>
      <c r="K3" s="58"/>
      <c r="L3" s="58"/>
      <c r="M3" s="58"/>
      <c r="N3" s="58"/>
      <c r="O3" s="59"/>
      <c r="P3" s="59"/>
      <c r="Q3" s="306" t="s">
        <v>769</v>
      </c>
      <c r="R3" s="269"/>
      <c r="S3" s="269"/>
      <c r="T3" s="269"/>
      <c r="U3" s="269"/>
      <c r="V3" s="269"/>
      <c r="W3" s="269"/>
      <c r="X3" s="269"/>
      <c r="Y3" s="269"/>
      <c r="Z3" s="269"/>
    </row>
    <row r="4" spans="1:26" ht="18.75">
      <c r="A4" s="60"/>
      <c r="B4" s="61"/>
      <c r="C4" s="60"/>
      <c r="D4" s="60"/>
      <c r="E4" s="62"/>
      <c r="F4" s="245"/>
      <c r="G4" s="62"/>
      <c r="H4" s="5"/>
      <c r="I4" s="5"/>
      <c r="J4" s="5"/>
      <c r="K4" s="5"/>
      <c r="L4" s="5"/>
      <c r="M4" s="5"/>
      <c r="N4" s="5"/>
      <c r="O4" s="5"/>
      <c r="P4" s="5"/>
      <c r="Q4" s="306" t="s">
        <v>1</v>
      </c>
      <c r="R4" s="269"/>
      <c r="S4" s="269"/>
      <c r="T4" s="269"/>
      <c r="U4" s="269"/>
      <c r="V4" s="269"/>
      <c r="W4" s="269"/>
      <c r="X4" s="269"/>
      <c r="Y4" s="269"/>
      <c r="Z4" s="269"/>
    </row>
    <row r="5" spans="1:26" ht="18.75">
      <c r="A5" s="60"/>
      <c r="B5" s="60"/>
      <c r="C5" s="60"/>
      <c r="D5" s="60"/>
      <c r="E5" s="62"/>
      <c r="F5" s="245"/>
      <c r="G5" s="62"/>
      <c r="H5" s="5"/>
      <c r="I5" s="5"/>
      <c r="J5" s="5"/>
      <c r="K5" s="5"/>
      <c r="L5" s="5"/>
      <c r="M5" s="5"/>
      <c r="N5" s="5"/>
      <c r="O5" s="5"/>
      <c r="P5" s="5"/>
      <c r="Q5" s="315" t="s">
        <v>2</v>
      </c>
      <c r="R5" s="269"/>
      <c r="S5" s="269"/>
      <c r="T5" s="269"/>
      <c r="U5" s="269"/>
      <c r="V5" s="269"/>
      <c r="W5" s="269"/>
      <c r="X5" s="269"/>
      <c r="Y5" s="269"/>
      <c r="Z5" s="269"/>
    </row>
    <row r="6" spans="1:26" ht="18.75">
      <c r="A6" s="60"/>
      <c r="B6" s="60"/>
      <c r="C6" s="60"/>
      <c r="D6" s="60"/>
      <c r="E6" s="62"/>
      <c r="F6" s="245"/>
      <c r="G6" s="62"/>
      <c r="H6" s="5"/>
      <c r="I6" s="5"/>
      <c r="J6" s="5"/>
      <c r="K6" s="5"/>
      <c r="L6" s="5"/>
      <c r="M6" s="5"/>
      <c r="N6" s="5"/>
      <c r="O6" s="5"/>
      <c r="P6" s="5"/>
      <c r="Q6" s="290" t="s">
        <v>499</v>
      </c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8.75">
      <c r="A7" s="60"/>
      <c r="B7" s="60"/>
      <c r="C7" s="60"/>
      <c r="D7" s="60"/>
      <c r="E7" s="62"/>
      <c r="F7" s="245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245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245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245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245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245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316" t="s">
        <v>530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</row>
    <row r="14" spans="1:26" ht="22.5">
      <c r="A14" s="343" t="s">
        <v>427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</row>
    <row r="15" spans="1:26" ht="18.75">
      <c r="A15" s="60"/>
      <c r="B15" s="60"/>
      <c r="C15" s="60"/>
      <c r="D15" s="60"/>
      <c r="E15" s="60"/>
      <c r="F15" s="246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314" t="s">
        <v>6</v>
      </c>
      <c r="B16" s="321" t="s">
        <v>770</v>
      </c>
      <c r="C16" s="321" t="s">
        <v>263</v>
      </c>
      <c r="D16" s="321" t="s">
        <v>264</v>
      </c>
      <c r="E16" s="321" t="s">
        <v>265</v>
      </c>
      <c r="F16" s="414" t="s">
        <v>771</v>
      </c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5"/>
    </row>
    <row r="17" spans="1:26" ht="37.5">
      <c r="A17" s="264"/>
      <c r="B17" s="264"/>
      <c r="C17" s="264"/>
      <c r="D17" s="264"/>
      <c r="E17" s="264"/>
      <c r="F17" s="247" t="s">
        <v>267</v>
      </c>
      <c r="G17" s="63" t="s">
        <v>268</v>
      </c>
      <c r="H17" s="322" t="s">
        <v>772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5"/>
    </row>
    <row r="18" spans="1:26" ht="20.25">
      <c r="A18" s="318" t="s">
        <v>474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5"/>
    </row>
    <row r="19" spans="1:26" ht="13.5" customHeight="1">
      <c r="A19" s="389" t="s">
        <v>773</v>
      </c>
      <c r="B19" s="301"/>
      <c r="C19" s="301"/>
      <c r="D19" s="301"/>
      <c r="E19" s="301"/>
      <c r="F19" s="301"/>
      <c r="G19" s="296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97"/>
      <c r="B20" s="303"/>
      <c r="C20" s="303"/>
      <c r="D20" s="303"/>
      <c r="E20" s="303"/>
      <c r="F20" s="303"/>
      <c r="G20" s="260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315</v>
      </c>
      <c r="D21" s="64">
        <v>2</v>
      </c>
      <c r="E21" s="64" t="s">
        <v>22</v>
      </c>
      <c r="F21" s="248">
        <f>I21/I20</f>
        <v>600</v>
      </c>
      <c r="G21" s="68">
        <f>I21*10/100</f>
        <v>480</v>
      </c>
      <c r="H21" s="69"/>
      <c r="I21" s="68">
        <v>4800</v>
      </c>
      <c r="J21" s="68"/>
      <c r="K21" s="69"/>
      <c r="L21" s="70"/>
      <c r="M21" s="70"/>
      <c r="N21" s="70"/>
      <c r="O21" s="70"/>
      <c r="P21" s="68"/>
      <c r="Q21" s="69"/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389" t="s">
        <v>774</v>
      </c>
      <c r="B22" s="301"/>
      <c r="C22" s="301"/>
      <c r="D22" s="301"/>
      <c r="E22" s="301"/>
      <c r="F22" s="301"/>
      <c r="G22" s="296"/>
      <c r="H22" s="64" t="s">
        <v>271</v>
      </c>
      <c r="I22" s="64" t="s">
        <v>272</v>
      </c>
      <c r="J22" s="64" t="s">
        <v>273</v>
      </c>
      <c r="K22" s="64" t="s">
        <v>274</v>
      </c>
      <c r="L22" s="64" t="s">
        <v>275</v>
      </c>
      <c r="M22" s="64" t="s">
        <v>276</v>
      </c>
      <c r="N22" s="64" t="s">
        <v>277</v>
      </c>
      <c r="O22" s="64" t="s">
        <v>278</v>
      </c>
      <c r="P22" s="64" t="s">
        <v>279</v>
      </c>
      <c r="Q22" s="64" t="s">
        <v>280</v>
      </c>
      <c r="R22" s="64" t="s">
        <v>273</v>
      </c>
      <c r="S22" s="64" t="s">
        <v>280</v>
      </c>
      <c r="T22" s="64" t="s">
        <v>281</v>
      </c>
      <c r="U22" s="64" t="s">
        <v>282</v>
      </c>
      <c r="V22" s="64" t="s">
        <v>283</v>
      </c>
      <c r="W22" s="64" t="s">
        <v>284</v>
      </c>
      <c r="X22" s="64" t="s">
        <v>285</v>
      </c>
      <c r="Y22" s="64" t="s">
        <v>286</v>
      </c>
      <c r="Z22" s="64" t="s">
        <v>287</v>
      </c>
    </row>
    <row r="23" spans="1:26" ht="13.5" customHeight="1">
      <c r="A23" s="297"/>
      <c r="B23" s="303"/>
      <c r="C23" s="303"/>
      <c r="D23" s="303"/>
      <c r="E23" s="303"/>
      <c r="F23" s="303"/>
      <c r="G23" s="260"/>
      <c r="H23" s="64">
        <v>8</v>
      </c>
      <c r="I23" s="64">
        <v>8</v>
      </c>
      <c r="J23" s="64">
        <v>8</v>
      </c>
      <c r="K23" s="64">
        <v>8</v>
      </c>
      <c r="L23" s="64">
        <v>8</v>
      </c>
      <c r="M23" s="64">
        <v>8</v>
      </c>
      <c r="N23" s="64">
        <v>8</v>
      </c>
      <c r="O23" s="64">
        <v>8</v>
      </c>
      <c r="P23" s="64">
        <v>16</v>
      </c>
      <c r="Q23" s="64">
        <v>12</v>
      </c>
      <c r="R23" s="64">
        <v>16</v>
      </c>
      <c r="S23" s="64">
        <v>24</v>
      </c>
      <c r="T23" s="64">
        <v>4</v>
      </c>
      <c r="U23" s="64">
        <v>4</v>
      </c>
      <c r="V23" s="64">
        <v>4</v>
      </c>
      <c r="W23" s="64">
        <v>4</v>
      </c>
      <c r="X23" s="64">
        <v>4</v>
      </c>
      <c r="Y23" s="64">
        <v>4</v>
      </c>
      <c r="Z23" s="64">
        <v>4</v>
      </c>
    </row>
    <row r="24" spans="1:26" ht="13.5" customHeight="1">
      <c r="A24" s="65">
        <v>1</v>
      </c>
      <c r="B24" s="64" t="s">
        <v>288</v>
      </c>
      <c r="C24" s="66" t="s">
        <v>315</v>
      </c>
      <c r="D24" s="64">
        <v>2</v>
      </c>
      <c r="E24" s="64" t="s">
        <v>22</v>
      </c>
      <c r="F24" s="248">
        <f>I24/I23</f>
        <v>600</v>
      </c>
      <c r="G24" s="68">
        <f>I24*10/100</f>
        <v>480</v>
      </c>
      <c r="H24" s="69"/>
      <c r="I24" s="68">
        <v>4800</v>
      </c>
      <c r="J24" s="68"/>
      <c r="K24" s="69"/>
      <c r="L24" s="70"/>
      <c r="M24" s="70"/>
      <c r="N24" s="70"/>
      <c r="O24" s="70"/>
      <c r="P24" s="68"/>
      <c r="Q24" s="69"/>
      <c r="R24" s="70"/>
      <c r="S24" s="68"/>
      <c r="T24" s="69"/>
      <c r="U24" s="69"/>
      <c r="V24" s="69"/>
      <c r="W24" s="69"/>
      <c r="X24" s="70"/>
      <c r="Y24" s="70"/>
      <c r="Z24" s="70"/>
    </row>
    <row r="25" spans="1:26" ht="13.5" customHeight="1">
      <c r="A25" s="389" t="s">
        <v>775</v>
      </c>
      <c r="B25" s="301"/>
      <c r="C25" s="301"/>
      <c r="D25" s="301"/>
      <c r="E25" s="301"/>
      <c r="F25" s="301"/>
      <c r="G25" s="296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280</v>
      </c>
      <c r="R25" s="64" t="s">
        <v>273</v>
      </c>
      <c r="S25" s="64" t="s">
        <v>280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97"/>
      <c r="B26" s="303"/>
      <c r="C26" s="303"/>
      <c r="D26" s="303"/>
      <c r="E26" s="303"/>
      <c r="F26" s="303"/>
      <c r="G26" s="260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16</v>
      </c>
      <c r="Q26" s="64">
        <v>12</v>
      </c>
      <c r="R26" s="64">
        <v>16</v>
      </c>
      <c r="S26" s="64">
        <v>24</v>
      </c>
      <c r="T26" s="64">
        <v>4</v>
      </c>
      <c r="U26" s="64">
        <v>4</v>
      </c>
      <c r="V26" s="64">
        <v>4</v>
      </c>
      <c r="W26" s="64">
        <v>4</v>
      </c>
      <c r="X26" s="64">
        <v>4</v>
      </c>
      <c r="Y26" s="64">
        <v>4</v>
      </c>
      <c r="Z26" s="64">
        <v>4</v>
      </c>
    </row>
    <row r="27" spans="1:26" ht="13.5" customHeight="1">
      <c r="A27" s="65">
        <v>2</v>
      </c>
      <c r="B27" s="64" t="s">
        <v>288</v>
      </c>
      <c r="C27" s="66" t="s">
        <v>315</v>
      </c>
      <c r="D27" s="64">
        <v>2</v>
      </c>
      <c r="E27" s="64" t="s">
        <v>34</v>
      </c>
      <c r="F27" s="248">
        <f>J27/J26</f>
        <v>700</v>
      </c>
      <c r="G27" s="68">
        <f>J27*10/100</f>
        <v>560</v>
      </c>
      <c r="H27" s="69"/>
      <c r="I27" s="68"/>
      <c r="J27" s="68">
        <v>5600</v>
      </c>
      <c r="K27" s="69"/>
      <c r="L27" s="70"/>
      <c r="M27" s="70"/>
      <c r="N27" s="70"/>
      <c r="O27" s="70"/>
      <c r="P27" s="68"/>
      <c r="Q27" s="69"/>
      <c r="R27" s="70"/>
      <c r="S27" s="68"/>
      <c r="T27" s="69"/>
      <c r="U27" s="69"/>
      <c r="V27" s="69"/>
      <c r="W27" s="69"/>
      <c r="X27" s="70"/>
      <c r="Y27" s="70"/>
      <c r="Z27" s="70"/>
    </row>
    <row r="28" spans="1:26" ht="13.5" customHeight="1">
      <c r="A28" s="65">
        <v>4</v>
      </c>
      <c r="B28" s="64" t="s">
        <v>288</v>
      </c>
      <c r="C28" s="66" t="s">
        <v>315</v>
      </c>
      <c r="D28" s="64">
        <v>2</v>
      </c>
      <c r="E28" s="64" t="s">
        <v>34</v>
      </c>
      <c r="F28" s="248">
        <f t="shared" ref="F28:F30" si="0">I28/$I$26</f>
        <v>700</v>
      </c>
      <c r="G28" s="68">
        <f t="shared" ref="G28:G30" si="1">I28*10/100</f>
        <v>560</v>
      </c>
      <c r="H28" s="69"/>
      <c r="I28" s="68">
        <v>5600</v>
      </c>
      <c r="J28" s="68"/>
      <c r="K28" s="69"/>
      <c r="L28" s="70"/>
      <c r="M28" s="70"/>
      <c r="N28" s="70"/>
      <c r="O28" s="70"/>
      <c r="P28" s="68"/>
      <c r="Q28" s="69"/>
      <c r="R28" s="70"/>
      <c r="S28" s="68"/>
      <c r="T28" s="69"/>
      <c r="U28" s="69"/>
      <c r="V28" s="69"/>
      <c r="W28" s="69"/>
      <c r="X28" s="70"/>
      <c r="Y28" s="70"/>
      <c r="Z28" s="70"/>
    </row>
    <row r="29" spans="1:26" ht="20.25">
      <c r="A29" s="65">
        <v>5</v>
      </c>
      <c r="B29" s="64" t="s">
        <v>288</v>
      </c>
      <c r="C29" s="66" t="s">
        <v>315</v>
      </c>
      <c r="D29" s="64">
        <v>2</v>
      </c>
      <c r="E29" s="64" t="s">
        <v>34</v>
      </c>
      <c r="F29" s="248">
        <f t="shared" si="0"/>
        <v>700</v>
      </c>
      <c r="G29" s="68">
        <f t="shared" si="1"/>
        <v>560</v>
      </c>
      <c r="H29" s="69"/>
      <c r="I29" s="68">
        <v>5600</v>
      </c>
      <c r="J29" s="68"/>
      <c r="K29" s="69"/>
      <c r="L29" s="70"/>
      <c r="M29" s="70"/>
      <c r="N29" s="70"/>
      <c r="O29" s="70"/>
      <c r="P29" s="68"/>
      <c r="Q29" s="69"/>
      <c r="R29" s="70"/>
      <c r="S29" s="68"/>
      <c r="T29" s="69"/>
      <c r="U29" s="69"/>
      <c r="V29" s="69"/>
      <c r="W29" s="69"/>
      <c r="X29" s="70"/>
      <c r="Y29" s="70"/>
      <c r="Z29" s="70"/>
    </row>
    <row r="30" spans="1:26" ht="13.5" customHeight="1">
      <c r="A30" s="65">
        <v>6</v>
      </c>
      <c r="B30" s="64" t="s">
        <v>288</v>
      </c>
      <c r="C30" s="66" t="s">
        <v>315</v>
      </c>
      <c r="D30" s="64">
        <v>2</v>
      </c>
      <c r="E30" s="64" t="s">
        <v>34</v>
      </c>
      <c r="F30" s="248">
        <f t="shared" si="0"/>
        <v>700</v>
      </c>
      <c r="G30" s="68">
        <f t="shared" si="1"/>
        <v>560</v>
      </c>
      <c r="H30" s="69"/>
      <c r="I30" s="68">
        <v>5600</v>
      </c>
      <c r="J30" s="68"/>
      <c r="K30" s="69"/>
      <c r="L30" s="70"/>
      <c r="M30" s="70"/>
      <c r="N30" s="70"/>
      <c r="O30" s="70"/>
      <c r="P30" s="68"/>
      <c r="Q30" s="69"/>
      <c r="R30" s="70"/>
      <c r="S30" s="68"/>
      <c r="T30" s="69"/>
      <c r="U30" s="69"/>
      <c r="V30" s="69"/>
      <c r="W30" s="69"/>
      <c r="X30" s="70"/>
      <c r="Y30" s="70"/>
      <c r="Z30" s="70"/>
    </row>
    <row r="31" spans="1:26" ht="13.5" customHeight="1">
      <c r="A31" s="389" t="s">
        <v>566</v>
      </c>
      <c r="B31" s="301"/>
      <c r="C31" s="301"/>
      <c r="D31" s="301"/>
      <c r="E31" s="301"/>
      <c r="F31" s="301"/>
      <c r="G31" s="296"/>
      <c r="H31" s="79" t="s">
        <v>271</v>
      </c>
      <c r="I31" s="79" t="s">
        <v>272</v>
      </c>
      <c r="J31" s="79" t="s">
        <v>273</v>
      </c>
      <c r="K31" s="79" t="s">
        <v>274</v>
      </c>
      <c r="L31" s="79" t="s">
        <v>275</v>
      </c>
      <c r="M31" s="79" t="s">
        <v>276</v>
      </c>
      <c r="N31" s="79" t="s">
        <v>277</v>
      </c>
      <c r="O31" s="79" t="s">
        <v>278</v>
      </c>
      <c r="P31" s="79" t="s">
        <v>279</v>
      </c>
      <c r="Q31" s="79" t="s">
        <v>280</v>
      </c>
      <c r="R31" s="79" t="s">
        <v>273</v>
      </c>
      <c r="S31" s="79" t="s">
        <v>280</v>
      </c>
      <c r="T31" s="79" t="s">
        <v>281</v>
      </c>
      <c r="U31" s="79" t="s">
        <v>282</v>
      </c>
      <c r="V31" s="79" t="s">
        <v>283</v>
      </c>
      <c r="W31" s="79" t="s">
        <v>284</v>
      </c>
      <c r="X31" s="79" t="s">
        <v>285</v>
      </c>
      <c r="Y31" s="79" t="s">
        <v>286</v>
      </c>
      <c r="Z31" s="79" t="s">
        <v>287</v>
      </c>
    </row>
    <row r="32" spans="1:26" ht="13.5" customHeight="1">
      <c r="A32" s="297"/>
      <c r="B32" s="303"/>
      <c r="C32" s="303"/>
      <c r="D32" s="303"/>
      <c r="E32" s="303"/>
      <c r="F32" s="303"/>
      <c r="G32" s="260"/>
      <c r="H32" s="79">
        <v>8</v>
      </c>
      <c r="I32" s="79">
        <v>8</v>
      </c>
      <c r="J32" s="79">
        <v>8</v>
      </c>
      <c r="K32" s="79">
        <v>8</v>
      </c>
      <c r="L32" s="79">
        <v>8</v>
      </c>
      <c r="M32" s="79">
        <v>8</v>
      </c>
      <c r="N32" s="79">
        <v>8</v>
      </c>
      <c r="O32" s="79">
        <v>8</v>
      </c>
      <c r="P32" s="79">
        <v>16</v>
      </c>
      <c r="Q32" s="79">
        <v>12</v>
      </c>
      <c r="R32" s="79">
        <v>16</v>
      </c>
      <c r="S32" s="79">
        <v>24</v>
      </c>
      <c r="T32" s="79">
        <v>4</v>
      </c>
      <c r="U32" s="79">
        <v>4</v>
      </c>
      <c r="V32" s="79">
        <v>4</v>
      </c>
      <c r="W32" s="79">
        <v>4</v>
      </c>
      <c r="X32" s="79">
        <v>4</v>
      </c>
      <c r="Y32" s="79">
        <v>4</v>
      </c>
      <c r="Z32" s="79">
        <v>4</v>
      </c>
    </row>
    <row r="33" spans="1:26" ht="20.25">
      <c r="A33" s="79">
        <v>1</v>
      </c>
      <c r="B33" s="79" t="s">
        <v>288</v>
      </c>
      <c r="C33" s="80" t="s">
        <v>315</v>
      </c>
      <c r="D33" s="79">
        <v>1</v>
      </c>
      <c r="E33" s="79" t="s">
        <v>34</v>
      </c>
      <c r="F33" s="248">
        <f>T33/T32</f>
        <v>700</v>
      </c>
      <c r="G33" s="81">
        <f>T33*20/100</f>
        <v>560</v>
      </c>
      <c r="H33" s="82"/>
      <c r="I33" s="81"/>
      <c r="J33" s="81"/>
      <c r="K33" s="82"/>
      <c r="L33" s="191"/>
      <c r="M33" s="191"/>
      <c r="N33" s="191"/>
      <c r="O33" s="191"/>
      <c r="P33" s="81"/>
      <c r="Q33" s="82"/>
      <c r="R33" s="191"/>
      <c r="S33" s="81"/>
      <c r="T33" s="81">
        <v>2800</v>
      </c>
      <c r="U33" s="82"/>
      <c r="V33" s="82"/>
      <c r="W33" s="82"/>
      <c r="X33" s="191"/>
      <c r="Y33" s="191"/>
      <c r="Z33" s="191"/>
    </row>
    <row r="34" spans="1:26" ht="20.25">
      <c r="A34" s="320" t="s">
        <v>299</v>
      </c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5"/>
    </row>
    <row r="35" spans="1:26" ht="13.5" customHeight="1">
      <c r="A35" s="389" t="s">
        <v>570</v>
      </c>
      <c r="B35" s="301"/>
      <c r="C35" s="301"/>
      <c r="D35" s="301"/>
      <c r="E35" s="301"/>
      <c r="F35" s="301"/>
      <c r="G35" s="296"/>
      <c r="H35" s="64" t="s">
        <v>271</v>
      </c>
      <c r="I35" s="64" t="s">
        <v>272</v>
      </c>
      <c r="J35" s="64" t="s">
        <v>273</v>
      </c>
      <c r="K35" s="64" t="s">
        <v>301</v>
      </c>
      <c r="L35" s="64" t="s">
        <v>275</v>
      </c>
      <c r="M35" s="64" t="s">
        <v>276</v>
      </c>
      <c r="N35" s="64" t="s">
        <v>277</v>
      </c>
      <c r="O35" s="64" t="s">
        <v>278</v>
      </c>
      <c r="P35" s="64" t="s">
        <v>279</v>
      </c>
      <c r="Q35" s="64" t="s">
        <v>280</v>
      </c>
      <c r="R35" s="64" t="s">
        <v>273</v>
      </c>
      <c r="S35" s="64" t="s">
        <v>280</v>
      </c>
      <c r="T35" s="64" t="s">
        <v>281</v>
      </c>
      <c r="U35" s="64" t="s">
        <v>282</v>
      </c>
      <c r="V35" s="64" t="s">
        <v>283</v>
      </c>
      <c r="W35" s="64" t="s">
        <v>284</v>
      </c>
      <c r="X35" s="64" t="s">
        <v>285</v>
      </c>
      <c r="Y35" s="64" t="s">
        <v>286</v>
      </c>
      <c r="Z35" s="64" t="s">
        <v>287</v>
      </c>
    </row>
    <row r="36" spans="1:26" ht="13.5" customHeight="1">
      <c r="A36" s="297"/>
      <c r="B36" s="303"/>
      <c r="C36" s="303"/>
      <c r="D36" s="303"/>
      <c r="E36" s="303"/>
      <c r="F36" s="303"/>
      <c r="G36" s="260"/>
      <c r="H36" s="64">
        <v>8</v>
      </c>
      <c r="I36" s="64">
        <v>8</v>
      </c>
      <c r="J36" s="64">
        <v>8</v>
      </c>
      <c r="K36" s="64">
        <v>8</v>
      </c>
      <c r="L36" s="64">
        <v>8</v>
      </c>
      <c r="M36" s="64">
        <v>8</v>
      </c>
      <c r="N36" s="64">
        <v>8</v>
      </c>
      <c r="O36" s="64">
        <v>8</v>
      </c>
      <c r="P36" s="64">
        <v>12</v>
      </c>
      <c r="Q36" s="64">
        <v>12</v>
      </c>
      <c r="R36" s="64">
        <v>16</v>
      </c>
      <c r="S36" s="64">
        <v>24</v>
      </c>
      <c r="T36" s="64">
        <v>4</v>
      </c>
      <c r="U36" s="64">
        <v>4</v>
      </c>
      <c r="V36" s="64">
        <v>4</v>
      </c>
      <c r="W36" s="64">
        <v>4</v>
      </c>
      <c r="X36" s="64">
        <v>4</v>
      </c>
      <c r="Y36" s="64">
        <v>4</v>
      </c>
      <c r="Z36" s="64">
        <v>4</v>
      </c>
    </row>
    <row r="37" spans="1:26" ht="13.5" customHeight="1">
      <c r="A37" s="78">
        <v>1</v>
      </c>
      <c r="B37" s="79" t="s">
        <v>288</v>
      </c>
      <c r="C37" s="80" t="s">
        <v>302</v>
      </c>
      <c r="D37" s="80">
        <v>1</v>
      </c>
      <c r="E37" s="79" t="s">
        <v>573</v>
      </c>
      <c r="F37" s="248">
        <f>Y37/Y36</f>
        <v>1000</v>
      </c>
      <c r="G37" s="81">
        <f t="shared" ref="G37:G41" si="2">Y37*20/100</f>
        <v>800</v>
      </c>
      <c r="H37" s="82"/>
      <c r="I37" s="81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1"/>
      <c r="V37" s="82"/>
      <c r="W37" s="81"/>
      <c r="X37" s="82"/>
      <c r="Y37" s="81">
        <v>4000</v>
      </c>
      <c r="Z37" s="82"/>
    </row>
    <row r="38" spans="1:26" ht="13.5" customHeight="1">
      <c r="A38" s="78">
        <v>2</v>
      </c>
      <c r="B38" s="79" t="s">
        <v>288</v>
      </c>
      <c r="C38" s="80" t="s">
        <v>302</v>
      </c>
      <c r="D38" s="80">
        <v>1</v>
      </c>
      <c r="E38" s="79" t="s">
        <v>390</v>
      </c>
      <c r="F38" s="248">
        <f>Y38/Y36</f>
        <v>900</v>
      </c>
      <c r="G38" s="81">
        <f t="shared" si="2"/>
        <v>720</v>
      </c>
      <c r="H38" s="82"/>
      <c r="I38" s="81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1"/>
      <c r="V38" s="82"/>
      <c r="W38" s="81"/>
      <c r="X38" s="82"/>
      <c r="Y38" s="81">
        <v>3600</v>
      </c>
      <c r="Z38" s="82"/>
    </row>
    <row r="39" spans="1:26" ht="13.5" customHeight="1">
      <c r="A39" s="78">
        <v>3</v>
      </c>
      <c r="B39" s="79" t="s">
        <v>288</v>
      </c>
      <c r="C39" s="80" t="s">
        <v>302</v>
      </c>
      <c r="D39" s="80">
        <v>1</v>
      </c>
      <c r="E39" s="79" t="s">
        <v>573</v>
      </c>
      <c r="F39" s="248">
        <f>Y39/Y36</f>
        <v>1000</v>
      </c>
      <c r="G39" s="81">
        <f t="shared" si="2"/>
        <v>800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1"/>
      <c r="V39" s="82"/>
      <c r="W39" s="81"/>
      <c r="X39" s="82"/>
      <c r="Y39" s="81">
        <v>4000</v>
      </c>
      <c r="Z39" s="82"/>
    </row>
    <row r="40" spans="1:26" ht="13.5" customHeight="1">
      <c r="A40" s="78">
        <v>4</v>
      </c>
      <c r="B40" s="79" t="s">
        <v>288</v>
      </c>
      <c r="C40" s="80" t="s">
        <v>302</v>
      </c>
      <c r="D40" s="80">
        <v>1</v>
      </c>
      <c r="E40" s="79" t="s">
        <v>210</v>
      </c>
      <c r="F40" s="248">
        <f>Y40/Y36</f>
        <v>750</v>
      </c>
      <c r="G40" s="81">
        <f t="shared" si="2"/>
        <v>600</v>
      </c>
      <c r="H40" s="82"/>
      <c r="I40" s="81"/>
      <c r="J40" s="81"/>
      <c r="K40" s="81"/>
      <c r="L40" s="82"/>
      <c r="M40" s="82"/>
      <c r="N40" s="82"/>
      <c r="O40" s="82"/>
      <c r="P40" s="82"/>
      <c r="Q40" s="82"/>
      <c r="R40" s="82"/>
      <c r="S40" s="82"/>
      <c r="T40" s="81"/>
      <c r="U40" s="81"/>
      <c r="V40" s="81"/>
      <c r="W40" s="82"/>
      <c r="X40" s="82"/>
      <c r="Y40" s="81">
        <v>3000</v>
      </c>
      <c r="Z40" s="82"/>
    </row>
    <row r="41" spans="1:26" ht="13.5" customHeight="1">
      <c r="A41" s="78">
        <v>5</v>
      </c>
      <c r="B41" s="79" t="s">
        <v>288</v>
      </c>
      <c r="C41" s="80" t="s">
        <v>302</v>
      </c>
      <c r="D41" s="80">
        <v>1</v>
      </c>
      <c r="E41" s="79" t="s">
        <v>84</v>
      </c>
      <c r="F41" s="248">
        <f>Y41/Y36</f>
        <v>1000</v>
      </c>
      <c r="G41" s="81">
        <f t="shared" si="2"/>
        <v>800</v>
      </c>
      <c r="H41" s="82"/>
      <c r="I41" s="81"/>
      <c r="J41" s="81"/>
      <c r="K41" s="81"/>
      <c r="L41" s="82"/>
      <c r="M41" s="82"/>
      <c r="N41" s="82"/>
      <c r="O41" s="82"/>
      <c r="P41" s="82"/>
      <c r="Q41" s="82"/>
      <c r="R41" s="82"/>
      <c r="S41" s="82"/>
      <c r="T41" s="81"/>
      <c r="U41" s="81"/>
      <c r="V41" s="81"/>
      <c r="W41" s="82"/>
      <c r="X41" s="82"/>
      <c r="Y41" s="81">
        <v>4000</v>
      </c>
      <c r="Z41" s="82"/>
    </row>
    <row r="42" spans="1:26" ht="13.5" customHeight="1">
      <c r="A42" s="389" t="s">
        <v>776</v>
      </c>
      <c r="B42" s="301"/>
      <c r="C42" s="301"/>
      <c r="D42" s="301"/>
      <c r="E42" s="301"/>
      <c r="F42" s="301"/>
      <c r="G42" s="296"/>
      <c r="H42" s="64" t="s">
        <v>271</v>
      </c>
      <c r="I42" s="64" t="s">
        <v>272</v>
      </c>
      <c r="J42" s="64" t="s">
        <v>273</v>
      </c>
      <c r="K42" s="64" t="s">
        <v>301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97"/>
      <c r="B43" s="303"/>
      <c r="C43" s="303"/>
      <c r="D43" s="303"/>
      <c r="E43" s="303"/>
      <c r="F43" s="303"/>
      <c r="G43" s="260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8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78">
        <v>1</v>
      </c>
      <c r="B44" s="79" t="s">
        <v>288</v>
      </c>
      <c r="C44" s="80" t="s">
        <v>777</v>
      </c>
      <c r="D44" s="80">
        <v>2</v>
      </c>
      <c r="E44" s="79" t="s">
        <v>238</v>
      </c>
      <c r="F44" s="248">
        <f>P44/P43</f>
        <v>450</v>
      </c>
      <c r="G44" s="81">
        <f>P44*10/100</f>
        <v>360</v>
      </c>
      <c r="H44" s="82"/>
      <c r="I44" s="81"/>
      <c r="J44" s="81"/>
      <c r="K44" s="81"/>
      <c r="L44" s="82"/>
      <c r="M44" s="82"/>
      <c r="N44" s="82"/>
      <c r="O44" s="82"/>
      <c r="P44" s="81">
        <v>3600</v>
      </c>
      <c r="Q44" s="82"/>
      <c r="R44" s="82"/>
      <c r="S44" s="82"/>
      <c r="T44" s="81"/>
      <c r="U44" s="81"/>
      <c r="V44" s="81"/>
      <c r="W44" s="82"/>
      <c r="X44" s="82"/>
      <c r="Y44" s="81"/>
      <c r="Z44" s="82"/>
    </row>
    <row r="45" spans="1:26" ht="13.5" customHeight="1">
      <c r="A45" s="389" t="s">
        <v>778</v>
      </c>
      <c r="B45" s="301"/>
      <c r="C45" s="301"/>
      <c r="D45" s="301"/>
      <c r="E45" s="301"/>
      <c r="F45" s="301"/>
      <c r="G45" s="296"/>
      <c r="H45" s="64" t="s">
        <v>271</v>
      </c>
      <c r="I45" s="64" t="s">
        <v>272</v>
      </c>
      <c r="J45" s="64" t="s">
        <v>273</v>
      </c>
      <c r="K45" s="64" t="s">
        <v>301</v>
      </c>
      <c r="L45" s="64" t="s">
        <v>275</v>
      </c>
      <c r="M45" s="64" t="s">
        <v>276</v>
      </c>
      <c r="N45" s="64" t="s">
        <v>277</v>
      </c>
      <c r="O45" s="64" t="s">
        <v>278</v>
      </c>
      <c r="P45" s="64" t="s">
        <v>279</v>
      </c>
      <c r="Q45" s="64" t="s">
        <v>280</v>
      </c>
      <c r="R45" s="64" t="s">
        <v>273</v>
      </c>
      <c r="S45" s="64" t="s">
        <v>280</v>
      </c>
      <c r="T45" s="64" t="s">
        <v>281</v>
      </c>
      <c r="U45" s="64" t="s">
        <v>282</v>
      </c>
      <c r="V45" s="64" t="s">
        <v>283</v>
      </c>
      <c r="W45" s="64" t="s">
        <v>284</v>
      </c>
      <c r="X45" s="64" t="s">
        <v>285</v>
      </c>
      <c r="Y45" s="64" t="s">
        <v>286</v>
      </c>
      <c r="Z45" s="64" t="s">
        <v>287</v>
      </c>
    </row>
    <row r="46" spans="1:26" ht="13.5" customHeight="1">
      <c r="A46" s="297"/>
      <c r="B46" s="303"/>
      <c r="C46" s="303"/>
      <c r="D46" s="303"/>
      <c r="E46" s="303"/>
      <c r="F46" s="303"/>
      <c r="G46" s="260"/>
      <c r="H46" s="64">
        <v>8</v>
      </c>
      <c r="I46" s="64">
        <v>8</v>
      </c>
      <c r="J46" s="64">
        <v>8</v>
      </c>
      <c r="K46" s="64">
        <v>8</v>
      </c>
      <c r="L46" s="64">
        <v>8</v>
      </c>
      <c r="M46" s="64">
        <v>8</v>
      </c>
      <c r="N46" s="64">
        <v>8</v>
      </c>
      <c r="O46" s="64">
        <v>8</v>
      </c>
      <c r="P46" s="64">
        <v>8</v>
      </c>
      <c r="Q46" s="64">
        <v>12</v>
      </c>
      <c r="R46" s="64">
        <v>16</v>
      </c>
      <c r="S46" s="64">
        <v>24</v>
      </c>
      <c r="T46" s="64">
        <v>4</v>
      </c>
      <c r="U46" s="64">
        <v>4</v>
      </c>
      <c r="V46" s="64">
        <v>4</v>
      </c>
      <c r="W46" s="64">
        <v>4</v>
      </c>
      <c r="X46" s="64">
        <v>4</v>
      </c>
      <c r="Y46" s="64">
        <v>4</v>
      </c>
      <c r="Z46" s="64">
        <v>4</v>
      </c>
    </row>
    <row r="47" spans="1:26" ht="13.5" customHeight="1">
      <c r="A47" s="78">
        <v>1</v>
      </c>
      <c r="B47" s="79" t="s">
        <v>288</v>
      </c>
      <c r="C47" s="80" t="s">
        <v>777</v>
      </c>
      <c r="D47" s="80">
        <v>2</v>
      </c>
      <c r="E47" s="79" t="s">
        <v>238</v>
      </c>
      <c r="F47" s="248">
        <f>P47/P46</f>
        <v>625</v>
      </c>
      <c r="G47" s="81">
        <f t="shared" ref="G47:G48" si="3">P47*10/100</f>
        <v>500</v>
      </c>
      <c r="H47" s="82"/>
      <c r="I47" s="81"/>
      <c r="J47" s="81"/>
      <c r="K47" s="81"/>
      <c r="L47" s="82"/>
      <c r="M47" s="82"/>
      <c r="N47" s="82"/>
      <c r="O47" s="82"/>
      <c r="P47" s="81">
        <v>5000</v>
      </c>
      <c r="Q47" s="82"/>
      <c r="R47" s="82"/>
      <c r="S47" s="82"/>
      <c r="T47" s="81"/>
      <c r="U47" s="81"/>
      <c r="V47" s="81"/>
      <c r="W47" s="82"/>
      <c r="X47" s="82"/>
      <c r="Y47" s="81"/>
      <c r="Z47" s="82"/>
    </row>
    <row r="48" spans="1:26" ht="13.5" customHeight="1">
      <c r="A48" s="78">
        <v>2</v>
      </c>
      <c r="B48" s="79" t="s">
        <v>288</v>
      </c>
      <c r="C48" s="80" t="s">
        <v>777</v>
      </c>
      <c r="D48" s="80">
        <v>2</v>
      </c>
      <c r="E48" s="79" t="s">
        <v>238</v>
      </c>
      <c r="F48" s="248">
        <f>P48/P46</f>
        <v>625</v>
      </c>
      <c r="G48" s="81">
        <f t="shared" si="3"/>
        <v>500</v>
      </c>
      <c r="H48" s="82"/>
      <c r="I48" s="81"/>
      <c r="J48" s="81"/>
      <c r="K48" s="81"/>
      <c r="L48" s="82"/>
      <c r="M48" s="82"/>
      <c r="N48" s="82"/>
      <c r="O48" s="82"/>
      <c r="P48" s="81">
        <v>5000</v>
      </c>
      <c r="Q48" s="82"/>
      <c r="R48" s="82"/>
      <c r="S48" s="82"/>
      <c r="T48" s="81"/>
      <c r="U48" s="81"/>
      <c r="V48" s="81"/>
      <c r="W48" s="82"/>
      <c r="X48" s="82"/>
      <c r="Y48" s="81"/>
      <c r="Z48" s="82"/>
    </row>
    <row r="49" spans="1:26" ht="13.5" customHeight="1">
      <c r="A49" s="389" t="s">
        <v>593</v>
      </c>
      <c r="B49" s="301"/>
      <c r="C49" s="301"/>
      <c r="D49" s="301"/>
      <c r="E49" s="301"/>
      <c r="F49" s="301"/>
      <c r="G49" s="296"/>
      <c r="H49" s="79" t="s">
        <v>271</v>
      </c>
      <c r="I49" s="79" t="s">
        <v>272</v>
      </c>
      <c r="J49" s="79" t="s">
        <v>273</v>
      </c>
      <c r="K49" s="79" t="s">
        <v>301</v>
      </c>
      <c r="L49" s="79" t="s">
        <v>275</v>
      </c>
      <c r="M49" s="79" t="s">
        <v>276</v>
      </c>
      <c r="N49" s="79" t="s">
        <v>277</v>
      </c>
      <c r="O49" s="79" t="s">
        <v>278</v>
      </c>
      <c r="P49" s="79" t="s">
        <v>279</v>
      </c>
      <c r="Q49" s="79" t="s">
        <v>280</v>
      </c>
      <c r="R49" s="79" t="s">
        <v>273</v>
      </c>
      <c r="S49" s="79" t="s">
        <v>280</v>
      </c>
      <c r="T49" s="79" t="s">
        <v>281</v>
      </c>
      <c r="U49" s="79" t="s">
        <v>282</v>
      </c>
      <c r="V49" s="79" t="s">
        <v>283</v>
      </c>
      <c r="W49" s="79" t="s">
        <v>284</v>
      </c>
      <c r="X49" s="79" t="s">
        <v>285</v>
      </c>
      <c r="Y49" s="79" t="s">
        <v>286</v>
      </c>
      <c r="Z49" s="79" t="s">
        <v>287</v>
      </c>
    </row>
    <row r="50" spans="1:26" ht="13.5" customHeight="1">
      <c r="A50" s="297"/>
      <c r="B50" s="303"/>
      <c r="C50" s="303"/>
      <c r="D50" s="303"/>
      <c r="E50" s="303"/>
      <c r="F50" s="303"/>
      <c r="G50" s="260"/>
      <c r="H50" s="79">
        <v>8</v>
      </c>
      <c r="I50" s="79">
        <v>8</v>
      </c>
      <c r="J50" s="79">
        <v>8</v>
      </c>
      <c r="K50" s="79">
        <v>8</v>
      </c>
      <c r="L50" s="79">
        <v>8</v>
      </c>
      <c r="M50" s="79">
        <v>8</v>
      </c>
      <c r="N50" s="79">
        <v>8</v>
      </c>
      <c r="O50" s="79">
        <v>8</v>
      </c>
      <c r="P50" s="79">
        <v>8</v>
      </c>
      <c r="Q50" s="79">
        <v>12</v>
      </c>
      <c r="R50" s="79">
        <v>16</v>
      </c>
      <c r="S50" s="79">
        <v>24</v>
      </c>
      <c r="T50" s="79">
        <v>4</v>
      </c>
      <c r="U50" s="79">
        <v>4</v>
      </c>
      <c r="V50" s="79">
        <v>4</v>
      </c>
      <c r="W50" s="79">
        <v>4</v>
      </c>
      <c r="X50" s="79">
        <v>4</v>
      </c>
      <c r="Y50" s="79">
        <v>4</v>
      </c>
      <c r="Z50" s="79">
        <v>4</v>
      </c>
    </row>
    <row r="51" spans="1:26" ht="13.5" customHeight="1">
      <c r="A51" s="78">
        <v>1</v>
      </c>
      <c r="B51" s="79" t="s">
        <v>288</v>
      </c>
      <c r="C51" s="80" t="s">
        <v>777</v>
      </c>
      <c r="D51" s="80">
        <v>2</v>
      </c>
      <c r="E51" s="79" t="s">
        <v>210</v>
      </c>
      <c r="F51" s="248">
        <f>I51/I50</f>
        <v>575</v>
      </c>
      <c r="G51" s="81">
        <f>I51*10/100</f>
        <v>460</v>
      </c>
      <c r="H51" s="82"/>
      <c r="I51" s="81">
        <v>4600</v>
      </c>
      <c r="J51" s="81"/>
      <c r="K51" s="81"/>
      <c r="L51" s="82"/>
      <c r="M51" s="82"/>
      <c r="N51" s="82"/>
      <c r="O51" s="82"/>
      <c r="P51" s="81"/>
      <c r="Q51" s="82"/>
      <c r="R51" s="82"/>
      <c r="S51" s="82"/>
      <c r="T51" s="81"/>
      <c r="U51" s="81"/>
      <c r="V51" s="81"/>
      <c r="W51" s="82"/>
      <c r="X51" s="82"/>
      <c r="Y51" s="81"/>
      <c r="Z51" s="82"/>
    </row>
    <row r="52" spans="1:26" ht="13.5" customHeight="1">
      <c r="A52" s="389" t="s">
        <v>610</v>
      </c>
      <c r="B52" s="301"/>
      <c r="C52" s="301"/>
      <c r="D52" s="301"/>
      <c r="E52" s="301"/>
      <c r="F52" s="301"/>
      <c r="G52" s="296"/>
      <c r="H52" s="79" t="s">
        <v>271</v>
      </c>
      <c r="I52" s="79" t="s">
        <v>272</v>
      </c>
      <c r="J52" s="79" t="s">
        <v>273</v>
      </c>
      <c r="K52" s="79" t="s">
        <v>301</v>
      </c>
      <c r="L52" s="79" t="s">
        <v>275</v>
      </c>
      <c r="M52" s="79" t="s">
        <v>276</v>
      </c>
      <c r="N52" s="79" t="s">
        <v>277</v>
      </c>
      <c r="O52" s="79" t="s">
        <v>278</v>
      </c>
      <c r="P52" s="79" t="s">
        <v>279</v>
      </c>
      <c r="Q52" s="79" t="s">
        <v>280</v>
      </c>
      <c r="R52" s="79" t="s">
        <v>273</v>
      </c>
      <c r="S52" s="79" t="s">
        <v>280</v>
      </c>
      <c r="T52" s="79" t="s">
        <v>281</v>
      </c>
      <c r="U52" s="79" t="s">
        <v>282</v>
      </c>
      <c r="V52" s="79" t="s">
        <v>283</v>
      </c>
      <c r="W52" s="79" t="s">
        <v>284</v>
      </c>
      <c r="X52" s="79" t="s">
        <v>285</v>
      </c>
      <c r="Y52" s="79" t="s">
        <v>286</v>
      </c>
      <c r="Z52" s="79" t="s">
        <v>287</v>
      </c>
    </row>
    <row r="53" spans="1:26" ht="13.5" customHeight="1">
      <c r="A53" s="297"/>
      <c r="B53" s="303"/>
      <c r="C53" s="303"/>
      <c r="D53" s="303"/>
      <c r="E53" s="303"/>
      <c r="F53" s="303"/>
      <c r="G53" s="260"/>
      <c r="H53" s="79">
        <v>8</v>
      </c>
      <c r="I53" s="79">
        <v>8</v>
      </c>
      <c r="J53" s="79">
        <v>8</v>
      </c>
      <c r="K53" s="79">
        <v>8</v>
      </c>
      <c r="L53" s="79">
        <v>8</v>
      </c>
      <c r="M53" s="79">
        <v>8</v>
      </c>
      <c r="N53" s="79">
        <v>8</v>
      </c>
      <c r="O53" s="79">
        <v>8</v>
      </c>
      <c r="P53" s="79">
        <v>8</v>
      </c>
      <c r="Q53" s="79">
        <v>12</v>
      </c>
      <c r="R53" s="79">
        <v>16</v>
      </c>
      <c r="S53" s="79">
        <v>24</v>
      </c>
      <c r="T53" s="79">
        <v>4</v>
      </c>
      <c r="U53" s="79">
        <v>4</v>
      </c>
      <c r="V53" s="79">
        <v>4</v>
      </c>
      <c r="W53" s="79">
        <v>4</v>
      </c>
      <c r="X53" s="79">
        <v>4</v>
      </c>
      <c r="Y53" s="79">
        <v>4</v>
      </c>
      <c r="Z53" s="79">
        <v>4</v>
      </c>
    </row>
    <row r="54" spans="1:26" ht="13.5" customHeight="1">
      <c r="A54" s="78">
        <v>1</v>
      </c>
      <c r="B54" s="79" t="s">
        <v>288</v>
      </c>
      <c r="C54" s="80" t="s">
        <v>777</v>
      </c>
      <c r="D54" s="80">
        <v>1</v>
      </c>
      <c r="E54" s="79" t="s">
        <v>210</v>
      </c>
      <c r="F54" s="248">
        <f>V54/V53</f>
        <v>600</v>
      </c>
      <c r="G54" s="81">
        <f>V54*20/100</f>
        <v>480</v>
      </c>
      <c r="H54" s="82"/>
      <c r="I54" s="81"/>
      <c r="J54" s="81"/>
      <c r="K54" s="81"/>
      <c r="L54" s="82"/>
      <c r="M54" s="82"/>
      <c r="N54" s="82"/>
      <c r="O54" s="82"/>
      <c r="P54" s="81"/>
      <c r="Q54" s="82"/>
      <c r="R54" s="82"/>
      <c r="S54" s="82"/>
      <c r="T54" s="81"/>
      <c r="U54" s="81"/>
      <c r="V54" s="81">
        <v>2400</v>
      </c>
      <c r="W54" s="82"/>
      <c r="X54" s="82"/>
      <c r="Y54" s="81"/>
      <c r="Z54" s="82"/>
    </row>
    <row r="55" spans="1:26" ht="13.5" customHeight="1">
      <c r="A55" s="389" t="s">
        <v>614</v>
      </c>
      <c r="B55" s="301"/>
      <c r="C55" s="301"/>
      <c r="D55" s="301"/>
      <c r="E55" s="301"/>
      <c r="F55" s="301"/>
      <c r="G55" s="296"/>
      <c r="H55" s="79" t="s">
        <v>271</v>
      </c>
      <c r="I55" s="79" t="s">
        <v>272</v>
      </c>
      <c r="J55" s="79" t="s">
        <v>273</v>
      </c>
      <c r="K55" s="79" t="s">
        <v>301</v>
      </c>
      <c r="L55" s="79" t="s">
        <v>275</v>
      </c>
      <c r="M55" s="79" t="s">
        <v>276</v>
      </c>
      <c r="N55" s="79" t="s">
        <v>277</v>
      </c>
      <c r="O55" s="79" t="s">
        <v>278</v>
      </c>
      <c r="P55" s="79" t="s">
        <v>279</v>
      </c>
      <c r="Q55" s="79" t="s">
        <v>280</v>
      </c>
      <c r="R55" s="79" t="s">
        <v>273</v>
      </c>
      <c r="S55" s="79" t="s">
        <v>280</v>
      </c>
      <c r="T55" s="79" t="s">
        <v>281</v>
      </c>
      <c r="U55" s="79" t="s">
        <v>282</v>
      </c>
      <c r="V55" s="79" t="s">
        <v>283</v>
      </c>
      <c r="W55" s="79" t="s">
        <v>284</v>
      </c>
      <c r="X55" s="79" t="s">
        <v>285</v>
      </c>
      <c r="Y55" s="79" t="s">
        <v>286</v>
      </c>
      <c r="Z55" s="79" t="s">
        <v>287</v>
      </c>
    </row>
    <row r="56" spans="1:26" ht="13.5" customHeight="1">
      <c r="A56" s="297"/>
      <c r="B56" s="303"/>
      <c r="C56" s="303"/>
      <c r="D56" s="303"/>
      <c r="E56" s="303"/>
      <c r="F56" s="303"/>
      <c r="G56" s="260"/>
      <c r="H56" s="79">
        <v>8</v>
      </c>
      <c r="I56" s="79">
        <v>8</v>
      </c>
      <c r="J56" s="79">
        <v>8</v>
      </c>
      <c r="K56" s="79">
        <v>8</v>
      </c>
      <c r="L56" s="79">
        <v>8</v>
      </c>
      <c r="M56" s="79">
        <v>8</v>
      </c>
      <c r="N56" s="79">
        <v>8</v>
      </c>
      <c r="O56" s="79">
        <v>8</v>
      </c>
      <c r="P56" s="79">
        <v>8</v>
      </c>
      <c r="Q56" s="79">
        <v>12</v>
      </c>
      <c r="R56" s="79">
        <v>16</v>
      </c>
      <c r="S56" s="79">
        <v>24</v>
      </c>
      <c r="T56" s="79">
        <v>4</v>
      </c>
      <c r="U56" s="79">
        <v>4</v>
      </c>
      <c r="V56" s="79">
        <v>4</v>
      </c>
      <c r="W56" s="79">
        <v>4</v>
      </c>
      <c r="X56" s="79">
        <v>4</v>
      </c>
      <c r="Y56" s="79">
        <v>4</v>
      </c>
      <c r="Z56" s="79">
        <v>4</v>
      </c>
    </row>
    <row r="57" spans="1:26" ht="13.5" customHeight="1">
      <c r="A57" s="78">
        <v>1</v>
      </c>
      <c r="B57" s="79" t="s">
        <v>288</v>
      </c>
      <c r="C57" s="80" t="s">
        <v>777</v>
      </c>
      <c r="D57" s="80">
        <v>1</v>
      </c>
      <c r="E57" s="79" t="s">
        <v>34</v>
      </c>
      <c r="F57" s="248">
        <f>V57/V56</f>
        <v>850</v>
      </c>
      <c r="G57" s="81">
        <f t="shared" ref="G57:G58" si="4">V57*20/100</f>
        <v>680</v>
      </c>
      <c r="H57" s="82"/>
      <c r="I57" s="81"/>
      <c r="J57" s="81"/>
      <c r="K57" s="81"/>
      <c r="L57" s="82"/>
      <c r="M57" s="82"/>
      <c r="N57" s="82"/>
      <c r="O57" s="82"/>
      <c r="P57" s="81"/>
      <c r="Q57" s="82"/>
      <c r="R57" s="82"/>
      <c r="S57" s="82"/>
      <c r="T57" s="81"/>
      <c r="U57" s="81"/>
      <c r="V57" s="81">
        <v>3400</v>
      </c>
      <c r="W57" s="82"/>
      <c r="X57" s="82"/>
      <c r="Y57" s="81"/>
      <c r="Z57" s="82"/>
    </row>
    <row r="58" spans="1:26" ht="13.5" customHeight="1">
      <c r="A58" s="78">
        <v>2</v>
      </c>
      <c r="B58" s="79" t="s">
        <v>291</v>
      </c>
      <c r="C58" s="80" t="s">
        <v>777</v>
      </c>
      <c r="D58" s="80">
        <v>1</v>
      </c>
      <c r="E58" s="79" t="s">
        <v>34</v>
      </c>
      <c r="F58" s="248">
        <f>V58/V56</f>
        <v>850</v>
      </c>
      <c r="G58" s="81">
        <f t="shared" si="4"/>
        <v>680</v>
      </c>
      <c r="H58" s="82"/>
      <c r="I58" s="81"/>
      <c r="J58" s="81"/>
      <c r="K58" s="81"/>
      <c r="L58" s="82"/>
      <c r="M58" s="82"/>
      <c r="N58" s="82"/>
      <c r="O58" s="82"/>
      <c r="P58" s="81"/>
      <c r="Q58" s="82"/>
      <c r="R58" s="82"/>
      <c r="S58" s="82"/>
      <c r="T58" s="81"/>
      <c r="U58" s="81"/>
      <c r="V58" s="81">
        <v>3400</v>
      </c>
      <c r="W58" s="82"/>
      <c r="X58" s="82"/>
      <c r="Y58" s="81"/>
      <c r="Z58" s="82"/>
    </row>
    <row r="59" spans="1:26" ht="13.5" customHeight="1">
      <c r="A59" s="318" t="s">
        <v>312</v>
      </c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5"/>
    </row>
    <row r="60" spans="1:26" ht="13.5" customHeight="1">
      <c r="A60" s="389" t="s">
        <v>618</v>
      </c>
      <c r="B60" s="301"/>
      <c r="C60" s="301"/>
      <c r="D60" s="301"/>
      <c r="E60" s="301"/>
      <c r="F60" s="301"/>
      <c r="G60" s="296"/>
      <c r="H60" s="64" t="s">
        <v>271</v>
      </c>
      <c r="I60" s="64" t="s">
        <v>272</v>
      </c>
      <c r="J60" s="64" t="s">
        <v>273</v>
      </c>
      <c r="K60" s="64" t="s">
        <v>274</v>
      </c>
      <c r="L60" s="64" t="s">
        <v>275</v>
      </c>
      <c r="M60" s="64" t="s">
        <v>276</v>
      </c>
      <c r="N60" s="64" t="s">
        <v>277</v>
      </c>
      <c r="O60" s="64" t="s">
        <v>278</v>
      </c>
      <c r="P60" s="64" t="s">
        <v>279</v>
      </c>
      <c r="Q60" s="64" t="s">
        <v>280</v>
      </c>
      <c r="R60" s="64" t="s">
        <v>273</v>
      </c>
      <c r="S60" s="64" t="s">
        <v>280</v>
      </c>
      <c r="T60" s="64" t="s">
        <v>281</v>
      </c>
      <c r="U60" s="64" t="s">
        <v>282</v>
      </c>
      <c r="V60" s="64" t="s">
        <v>283</v>
      </c>
      <c r="W60" s="64" t="s">
        <v>284</v>
      </c>
      <c r="X60" s="64" t="s">
        <v>285</v>
      </c>
      <c r="Y60" s="64" t="s">
        <v>286</v>
      </c>
      <c r="Z60" s="79" t="s">
        <v>779</v>
      </c>
    </row>
    <row r="61" spans="1:26" ht="13.5" customHeight="1">
      <c r="A61" s="297"/>
      <c r="B61" s="303"/>
      <c r="C61" s="303"/>
      <c r="D61" s="303"/>
      <c r="E61" s="303"/>
      <c r="F61" s="303"/>
      <c r="G61" s="260"/>
      <c r="H61" s="64">
        <v>8</v>
      </c>
      <c r="I61" s="64">
        <v>8</v>
      </c>
      <c r="J61" s="64">
        <v>8</v>
      </c>
      <c r="K61" s="64">
        <v>8</v>
      </c>
      <c r="L61" s="64">
        <v>8</v>
      </c>
      <c r="M61" s="64">
        <v>8</v>
      </c>
      <c r="N61" s="64">
        <v>8</v>
      </c>
      <c r="O61" s="64">
        <v>8</v>
      </c>
      <c r="P61" s="64">
        <v>12</v>
      </c>
      <c r="Q61" s="64">
        <v>12</v>
      </c>
      <c r="R61" s="64">
        <v>16</v>
      </c>
      <c r="S61" s="64">
        <v>24</v>
      </c>
      <c r="T61" s="64">
        <v>4</v>
      </c>
      <c r="U61" s="64">
        <v>4</v>
      </c>
      <c r="V61" s="64">
        <v>4</v>
      </c>
      <c r="W61" s="64">
        <v>4</v>
      </c>
      <c r="X61" s="64">
        <v>4</v>
      </c>
      <c r="Y61" s="64">
        <v>4</v>
      </c>
      <c r="Z61" s="79">
        <v>8</v>
      </c>
    </row>
    <row r="62" spans="1:26" ht="13.5" customHeight="1">
      <c r="A62" s="65">
        <v>1</v>
      </c>
      <c r="B62" s="64" t="s">
        <v>288</v>
      </c>
      <c r="C62" s="64" t="s">
        <v>313</v>
      </c>
      <c r="D62" s="79">
        <v>2</v>
      </c>
      <c r="E62" s="79" t="s">
        <v>22</v>
      </c>
      <c r="F62" s="248">
        <f>Z62/Z61</f>
        <v>625</v>
      </c>
      <c r="G62" s="81">
        <f t="shared" ref="G62:G63" si="5">Z62*10/100</f>
        <v>500</v>
      </c>
      <c r="H62" s="70"/>
      <c r="I62" s="68"/>
      <c r="J62" s="69"/>
      <c r="K62" s="70"/>
      <c r="L62" s="70"/>
      <c r="M62" s="70"/>
      <c r="N62" s="70"/>
      <c r="O62" s="70"/>
      <c r="P62" s="70"/>
      <c r="Q62" s="70"/>
      <c r="R62" s="70"/>
      <c r="S62" s="69"/>
      <c r="T62" s="70"/>
      <c r="U62" s="70"/>
      <c r="V62" s="70"/>
      <c r="W62" s="70"/>
      <c r="X62" s="70"/>
      <c r="Y62" s="70"/>
      <c r="Z62" s="81">
        <v>5000</v>
      </c>
    </row>
    <row r="63" spans="1:26" ht="13.5" customHeight="1">
      <c r="A63" s="65">
        <v>2</v>
      </c>
      <c r="B63" s="64" t="s">
        <v>288</v>
      </c>
      <c r="C63" s="64" t="s">
        <v>313</v>
      </c>
      <c r="D63" s="79">
        <v>2</v>
      </c>
      <c r="E63" s="79" t="s">
        <v>34</v>
      </c>
      <c r="F63" s="248">
        <f>Z63/Z61</f>
        <v>650</v>
      </c>
      <c r="G63" s="81">
        <f t="shared" si="5"/>
        <v>520</v>
      </c>
      <c r="H63" s="70"/>
      <c r="I63" s="68"/>
      <c r="J63" s="69"/>
      <c r="K63" s="70"/>
      <c r="L63" s="70"/>
      <c r="M63" s="70"/>
      <c r="N63" s="70"/>
      <c r="O63" s="70"/>
      <c r="P63" s="70"/>
      <c r="Q63" s="70"/>
      <c r="R63" s="70"/>
      <c r="S63" s="69"/>
      <c r="T63" s="70"/>
      <c r="U63" s="70"/>
      <c r="V63" s="70"/>
      <c r="W63" s="70"/>
      <c r="X63" s="70"/>
      <c r="Y63" s="70"/>
      <c r="Z63" s="81">
        <v>5200</v>
      </c>
    </row>
    <row r="64" spans="1:26" ht="13.5" customHeight="1">
      <c r="A64" s="389" t="s">
        <v>628</v>
      </c>
      <c r="B64" s="301"/>
      <c r="C64" s="301"/>
      <c r="D64" s="301"/>
      <c r="E64" s="301"/>
      <c r="F64" s="301"/>
      <c r="G64" s="296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79" t="s">
        <v>779</v>
      </c>
    </row>
    <row r="65" spans="1:26" ht="13.5" customHeight="1">
      <c r="A65" s="297"/>
      <c r="B65" s="303"/>
      <c r="C65" s="303"/>
      <c r="D65" s="303"/>
      <c r="E65" s="303"/>
      <c r="F65" s="303"/>
      <c r="G65" s="260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79">
        <v>8</v>
      </c>
    </row>
    <row r="66" spans="1:26" ht="13.5" customHeight="1">
      <c r="A66" s="65">
        <v>1</v>
      </c>
      <c r="B66" s="64" t="s">
        <v>288</v>
      </c>
      <c r="C66" s="64" t="s">
        <v>313</v>
      </c>
      <c r="D66" s="79">
        <v>2</v>
      </c>
      <c r="E66" s="79" t="s">
        <v>167</v>
      </c>
      <c r="F66" s="248">
        <f>I66/I65</f>
        <v>1100</v>
      </c>
      <c r="G66" s="81">
        <f>I66*10/100</f>
        <v>880</v>
      </c>
      <c r="H66" s="70"/>
      <c r="I66" s="68">
        <v>8800</v>
      </c>
      <c r="J66" s="69"/>
      <c r="K66" s="70"/>
      <c r="L66" s="70"/>
      <c r="M66" s="70"/>
      <c r="N66" s="70"/>
      <c r="O66" s="70"/>
      <c r="P66" s="70"/>
      <c r="Q66" s="70"/>
      <c r="R66" s="70"/>
      <c r="S66" s="69"/>
      <c r="T66" s="70"/>
      <c r="U66" s="70"/>
      <c r="V66" s="70"/>
      <c r="W66" s="70"/>
      <c r="X66" s="70"/>
      <c r="Y66" s="70"/>
      <c r="Z66" s="81"/>
    </row>
    <row r="67" spans="1:26" ht="13.5" customHeight="1">
      <c r="A67" s="389" t="s">
        <v>632</v>
      </c>
      <c r="B67" s="301"/>
      <c r="C67" s="301"/>
      <c r="D67" s="301"/>
      <c r="E67" s="301"/>
      <c r="F67" s="301"/>
      <c r="G67" s="296"/>
      <c r="H67" s="64" t="s">
        <v>271</v>
      </c>
      <c r="I67" s="64" t="s">
        <v>272</v>
      </c>
      <c r="J67" s="64" t="s">
        <v>273</v>
      </c>
      <c r="K67" s="64" t="s">
        <v>274</v>
      </c>
      <c r="L67" s="64" t="s">
        <v>275</v>
      </c>
      <c r="M67" s="64" t="s">
        <v>276</v>
      </c>
      <c r="N67" s="64" t="s">
        <v>277</v>
      </c>
      <c r="O67" s="64" t="s">
        <v>278</v>
      </c>
      <c r="P67" s="64" t="s">
        <v>279</v>
      </c>
      <c r="Q67" s="64" t="s">
        <v>280</v>
      </c>
      <c r="R67" s="64" t="s">
        <v>273</v>
      </c>
      <c r="S67" s="64" t="s">
        <v>280</v>
      </c>
      <c r="T67" s="64" t="s">
        <v>281</v>
      </c>
      <c r="U67" s="64" t="s">
        <v>282</v>
      </c>
      <c r="V67" s="64" t="s">
        <v>283</v>
      </c>
      <c r="W67" s="64" t="s">
        <v>284</v>
      </c>
      <c r="X67" s="64" t="s">
        <v>285</v>
      </c>
      <c r="Y67" s="64" t="s">
        <v>286</v>
      </c>
      <c r="Z67" s="79" t="s">
        <v>779</v>
      </c>
    </row>
    <row r="68" spans="1:26" ht="13.5" customHeight="1">
      <c r="A68" s="297"/>
      <c r="B68" s="303"/>
      <c r="C68" s="303"/>
      <c r="D68" s="303"/>
      <c r="E68" s="303"/>
      <c r="F68" s="303"/>
      <c r="G68" s="260"/>
      <c r="H68" s="64">
        <v>8</v>
      </c>
      <c r="I68" s="64">
        <v>8</v>
      </c>
      <c r="J68" s="64">
        <v>8</v>
      </c>
      <c r="K68" s="64">
        <v>8</v>
      </c>
      <c r="L68" s="64">
        <v>8</v>
      </c>
      <c r="M68" s="64">
        <v>8</v>
      </c>
      <c r="N68" s="64">
        <v>8</v>
      </c>
      <c r="O68" s="64">
        <v>8</v>
      </c>
      <c r="P68" s="64">
        <v>12</v>
      </c>
      <c r="Q68" s="64">
        <v>12</v>
      </c>
      <c r="R68" s="64">
        <v>16</v>
      </c>
      <c r="S68" s="64">
        <v>24</v>
      </c>
      <c r="T68" s="64">
        <v>4</v>
      </c>
      <c r="U68" s="64">
        <v>4</v>
      </c>
      <c r="V68" s="64">
        <v>4</v>
      </c>
      <c r="W68" s="64">
        <v>4</v>
      </c>
      <c r="X68" s="64">
        <v>4</v>
      </c>
      <c r="Y68" s="64">
        <v>4</v>
      </c>
      <c r="Z68" s="79">
        <v>8</v>
      </c>
    </row>
    <row r="69" spans="1:26" ht="13.5" customHeight="1">
      <c r="A69" s="65">
        <v>1</v>
      </c>
      <c r="B69" s="64" t="s">
        <v>288</v>
      </c>
      <c r="C69" s="64" t="s">
        <v>313</v>
      </c>
      <c r="D69" s="79">
        <v>1</v>
      </c>
      <c r="E69" s="79" t="s">
        <v>22</v>
      </c>
      <c r="F69" s="248">
        <f>Y69/Y68</f>
        <v>600</v>
      </c>
      <c r="G69" s="81">
        <f>Y69*20/100</f>
        <v>480</v>
      </c>
      <c r="H69" s="70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69"/>
      <c r="T69" s="70"/>
      <c r="U69" s="70"/>
      <c r="V69" s="70"/>
      <c r="W69" s="70"/>
      <c r="X69" s="70"/>
      <c r="Y69" s="68">
        <v>2400</v>
      </c>
      <c r="Z69" s="81"/>
    </row>
    <row r="70" spans="1:26" ht="13.5" customHeight="1">
      <c r="A70" s="318" t="s">
        <v>488</v>
      </c>
      <c r="B70" s="274"/>
      <c r="C70" s="274"/>
      <c r="D70" s="274"/>
      <c r="E70" s="274"/>
      <c r="F70" s="274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5"/>
    </row>
    <row r="71" spans="1:26" ht="13.5" customHeight="1">
      <c r="A71" s="389" t="s">
        <v>125</v>
      </c>
      <c r="B71" s="301"/>
      <c r="C71" s="301"/>
      <c r="D71" s="301"/>
      <c r="E71" s="301"/>
      <c r="F71" s="301"/>
      <c r="G71" s="296"/>
      <c r="H71" s="64" t="s">
        <v>271</v>
      </c>
      <c r="I71" s="64" t="s">
        <v>272</v>
      </c>
      <c r="J71" s="64" t="s">
        <v>273</v>
      </c>
      <c r="K71" s="64" t="s">
        <v>274</v>
      </c>
      <c r="L71" s="64" t="s">
        <v>275</v>
      </c>
      <c r="M71" s="64" t="s">
        <v>276</v>
      </c>
      <c r="N71" s="64" t="s">
        <v>277</v>
      </c>
      <c r="O71" s="64" t="s">
        <v>278</v>
      </c>
      <c r="P71" s="64" t="s">
        <v>279</v>
      </c>
      <c r="Q71" s="64" t="s">
        <v>280</v>
      </c>
      <c r="R71" s="64" t="s">
        <v>273</v>
      </c>
      <c r="S71" s="64" t="s">
        <v>280</v>
      </c>
      <c r="T71" s="64" t="s">
        <v>281</v>
      </c>
      <c r="U71" s="64" t="s">
        <v>282</v>
      </c>
      <c r="V71" s="64" t="s">
        <v>283</v>
      </c>
      <c r="W71" s="64" t="s">
        <v>284</v>
      </c>
      <c r="X71" s="64" t="s">
        <v>285</v>
      </c>
      <c r="Y71" s="64" t="s">
        <v>286</v>
      </c>
      <c r="Z71" s="64" t="s">
        <v>287</v>
      </c>
    </row>
    <row r="72" spans="1:26" ht="13.5" customHeight="1">
      <c r="A72" s="297"/>
      <c r="B72" s="303"/>
      <c r="C72" s="303"/>
      <c r="D72" s="303"/>
      <c r="E72" s="303"/>
      <c r="F72" s="303"/>
      <c r="G72" s="260"/>
      <c r="H72" s="64">
        <v>8</v>
      </c>
      <c r="I72" s="64">
        <v>8</v>
      </c>
      <c r="J72" s="64">
        <v>8</v>
      </c>
      <c r="K72" s="64">
        <v>8</v>
      </c>
      <c r="L72" s="64">
        <v>8</v>
      </c>
      <c r="M72" s="64">
        <v>8</v>
      </c>
      <c r="N72" s="64">
        <v>8</v>
      </c>
      <c r="O72" s="64">
        <v>8</v>
      </c>
      <c r="P72" s="64">
        <v>12</v>
      </c>
      <c r="Q72" s="64">
        <v>12</v>
      </c>
      <c r="R72" s="64">
        <v>16</v>
      </c>
      <c r="S72" s="64">
        <v>24</v>
      </c>
      <c r="T72" s="64">
        <v>4</v>
      </c>
      <c r="U72" s="64">
        <v>4</v>
      </c>
      <c r="V72" s="64">
        <v>4</v>
      </c>
      <c r="W72" s="64">
        <v>4</v>
      </c>
      <c r="X72" s="64">
        <v>4</v>
      </c>
      <c r="Y72" s="64">
        <v>4</v>
      </c>
      <c r="Z72" s="64">
        <v>4</v>
      </c>
    </row>
    <row r="73" spans="1:26" ht="13.5" customHeight="1">
      <c r="A73" s="78">
        <v>2</v>
      </c>
      <c r="B73" s="79" t="s">
        <v>288</v>
      </c>
      <c r="C73" s="80" t="s">
        <v>308</v>
      </c>
      <c r="D73" s="80">
        <v>1</v>
      </c>
      <c r="E73" s="79" t="s">
        <v>167</v>
      </c>
      <c r="F73" s="248">
        <f>T73/T72</f>
        <v>1375</v>
      </c>
      <c r="G73" s="81">
        <f t="shared" ref="G73:G74" si="6">T73*20/100</f>
        <v>1100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1">
        <v>5500</v>
      </c>
      <c r="U73" s="81"/>
      <c r="V73" s="82"/>
      <c r="W73" s="191"/>
      <c r="X73" s="82"/>
      <c r="Y73" s="82"/>
      <c r="Z73" s="82"/>
    </row>
    <row r="74" spans="1:26" ht="13.5" customHeight="1">
      <c r="A74" s="78">
        <v>3</v>
      </c>
      <c r="B74" s="79" t="s">
        <v>288</v>
      </c>
      <c r="C74" s="80" t="s">
        <v>308</v>
      </c>
      <c r="D74" s="80">
        <v>1</v>
      </c>
      <c r="E74" s="79" t="s">
        <v>167</v>
      </c>
      <c r="F74" s="248">
        <f>T74/T72</f>
        <v>1375</v>
      </c>
      <c r="G74" s="81">
        <f t="shared" si="6"/>
        <v>1100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1">
        <v>5500</v>
      </c>
      <c r="U74" s="81"/>
      <c r="V74" s="82"/>
      <c r="W74" s="82"/>
      <c r="X74" s="82"/>
      <c r="Y74" s="82"/>
      <c r="Z74" s="82"/>
    </row>
    <row r="75" spans="1:26" ht="13.5" customHeight="1">
      <c r="A75" s="78">
        <v>4</v>
      </c>
      <c r="B75" s="79" t="s">
        <v>288</v>
      </c>
      <c r="C75" s="80" t="s">
        <v>308</v>
      </c>
      <c r="D75" s="80">
        <v>1</v>
      </c>
      <c r="E75" s="79" t="s">
        <v>167</v>
      </c>
      <c r="F75" s="248">
        <f>U75/U72</f>
        <v>1375</v>
      </c>
      <c r="G75" s="81">
        <f t="shared" ref="G75:G77" si="7">U75*20/100</f>
        <v>1100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1">
        <v>5500</v>
      </c>
      <c r="V75" s="82"/>
      <c r="W75" s="191"/>
      <c r="X75" s="82"/>
      <c r="Y75" s="82"/>
      <c r="Z75" s="81"/>
    </row>
    <row r="76" spans="1:26" ht="13.5" customHeight="1">
      <c r="A76" s="78">
        <v>5</v>
      </c>
      <c r="B76" s="79" t="s">
        <v>288</v>
      </c>
      <c r="C76" s="80" t="s">
        <v>308</v>
      </c>
      <c r="D76" s="80">
        <v>1</v>
      </c>
      <c r="E76" s="79" t="s">
        <v>84</v>
      </c>
      <c r="F76" s="248">
        <f>U76/U72</f>
        <v>1200</v>
      </c>
      <c r="G76" s="81">
        <f t="shared" si="7"/>
        <v>960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1">
        <v>4800</v>
      </c>
      <c r="V76" s="82"/>
      <c r="W76" s="82"/>
      <c r="X76" s="82"/>
      <c r="Y76" s="82"/>
      <c r="Z76" s="82"/>
    </row>
    <row r="77" spans="1:26" ht="13.5" customHeight="1">
      <c r="A77" s="78">
        <v>6</v>
      </c>
      <c r="B77" s="79" t="s">
        <v>288</v>
      </c>
      <c r="C77" s="80" t="s">
        <v>308</v>
      </c>
      <c r="D77" s="80">
        <v>1</v>
      </c>
      <c r="E77" s="79" t="s">
        <v>167</v>
      </c>
      <c r="F77" s="248">
        <f>U77/U72</f>
        <v>1375</v>
      </c>
      <c r="G77" s="81">
        <f t="shared" si="7"/>
        <v>1100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1">
        <v>5500</v>
      </c>
      <c r="V77" s="82"/>
      <c r="W77" s="191"/>
      <c r="X77" s="82"/>
      <c r="Y77" s="82"/>
      <c r="Z77" s="82"/>
    </row>
    <row r="78" spans="1:26" ht="13.5" customHeight="1">
      <c r="A78" s="78">
        <v>7</v>
      </c>
      <c r="B78" s="79" t="s">
        <v>288</v>
      </c>
      <c r="C78" s="80" t="s">
        <v>308</v>
      </c>
      <c r="D78" s="80">
        <v>1</v>
      </c>
      <c r="E78" s="79" t="s">
        <v>167</v>
      </c>
      <c r="F78" s="248">
        <f>V78/V72</f>
        <v>1375</v>
      </c>
      <c r="G78" s="81">
        <f t="shared" ref="G78:G80" si="8">V78*20/100</f>
        <v>1100</v>
      </c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1"/>
      <c r="V78" s="81">
        <v>5500</v>
      </c>
      <c r="W78" s="82"/>
      <c r="X78" s="82"/>
      <c r="Y78" s="82"/>
      <c r="Z78" s="82"/>
    </row>
    <row r="79" spans="1:26" ht="13.5" customHeight="1">
      <c r="A79" s="78">
        <v>8</v>
      </c>
      <c r="B79" s="79" t="s">
        <v>288</v>
      </c>
      <c r="C79" s="80" t="s">
        <v>308</v>
      </c>
      <c r="D79" s="80">
        <v>1</v>
      </c>
      <c r="E79" s="79" t="s">
        <v>84</v>
      </c>
      <c r="F79" s="248">
        <f>V79/V72</f>
        <v>1200</v>
      </c>
      <c r="G79" s="81">
        <f t="shared" si="8"/>
        <v>960</v>
      </c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1"/>
      <c r="V79" s="81">
        <v>4800</v>
      </c>
      <c r="W79" s="191"/>
      <c r="X79" s="82"/>
      <c r="Y79" s="82"/>
      <c r="Z79" s="81"/>
    </row>
    <row r="80" spans="1:26" ht="13.5" customHeight="1">
      <c r="A80" s="78">
        <v>9</v>
      </c>
      <c r="B80" s="79" t="s">
        <v>288</v>
      </c>
      <c r="C80" s="80" t="s">
        <v>308</v>
      </c>
      <c r="D80" s="80">
        <v>1</v>
      </c>
      <c r="E80" s="79" t="s">
        <v>167</v>
      </c>
      <c r="F80" s="248">
        <f>V80/V72</f>
        <v>1375</v>
      </c>
      <c r="G80" s="81">
        <f t="shared" si="8"/>
        <v>1100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1"/>
      <c r="V80" s="81">
        <v>5500</v>
      </c>
      <c r="W80" s="82"/>
      <c r="X80" s="82"/>
      <c r="Y80" s="82"/>
      <c r="Z80" s="82"/>
    </row>
    <row r="81" spans="1:26" ht="13.5" customHeight="1">
      <c r="A81" s="78">
        <v>10</v>
      </c>
      <c r="B81" s="79" t="s">
        <v>288</v>
      </c>
      <c r="C81" s="80" t="s">
        <v>308</v>
      </c>
      <c r="D81" s="80">
        <v>1</v>
      </c>
      <c r="E81" s="79" t="s">
        <v>84</v>
      </c>
      <c r="F81" s="248">
        <f>W81/W72</f>
        <v>1200</v>
      </c>
      <c r="G81" s="81">
        <f t="shared" ref="G81:G82" si="9">W81*20/100</f>
        <v>960</v>
      </c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1"/>
      <c r="V81" s="82"/>
      <c r="W81" s="81">
        <v>4800</v>
      </c>
      <c r="X81" s="82"/>
      <c r="Y81" s="82"/>
      <c r="Z81" s="82"/>
    </row>
    <row r="82" spans="1:26" ht="13.5" customHeight="1">
      <c r="A82" s="78">
        <v>11</v>
      </c>
      <c r="B82" s="79" t="s">
        <v>288</v>
      </c>
      <c r="C82" s="80" t="s">
        <v>308</v>
      </c>
      <c r="D82" s="80">
        <v>1</v>
      </c>
      <c r="E82" s="79" t="s">
        <v>84</v>
      </c>
      <c r="F82" s="248">
        <f>W82/W72</f>
        <v>1200</v>
      </c>
      <c r="G82" s="81">
        <f t="shared" si="9"/>
        <v>960</v>
      </c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1"/>
      <c r="V82" s="82"/>
      <c r="W82" s="81">
        <v>4800</v>
      </c>
      <c r="X82" s="82"/>
      <c r="Y82" s="82"/>
      <c r="Z82" s="82"/>
    </row>
    <row r="83" spans="1:26" ht="13.5" customHeight="1">
      <c r="A83" s="78">
        <v>13</v>
      </c>
      <c r="B83" s="79" t="s">
        <v>288</v>
      </c>
      <c r="C83" s="80" t="s">
        <v>308</v>
      </c>
      <c r="D83" s="80">
        <v>1</v>
      </c>
      <c r="E83" s="79" t="s">
        <v>84</v>
      </c>
      <c r="F83" s="248">
        <f>X83/X72</f>
        <v>1200</v>
      </c>
      <c r="G83" s="81">
        <f t="shared" ref="G83:G84" si="10">X83*20/100</f>
        <v>960</v>
      </c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1"/>
      <c r="V83" s="82"/>
      <c r="W83" s="82"/>
      <c r="X83" s="81">
        <v>4800</v>
      </c>
      <c r="Y83" s="82"/>
      <c r="Z83" s="82"/>
    </row>
    <row r="84" spans="1:26" ht="13.5" customHeight="1">
      <c r="A84" s="78">
        <v>14</v>
      </c>
      <c r="B84" s="79" t="s">
        <v>288</v>
      </c>
      <c r="C84" s="80" t="s">
        <v>308</v>
      </c>
      <c r="D84" s="80">
        <v>1</v>
      </c>
      <c r="E84" s="79" t="s">
        <v>167</v>
      </c>
      <c r="F84" s="248">
        <f>X84/X72</f>
        <v>1375</v>
      </c>
      <c r="G84" s="81">
        <f t="shared" si="10"/>
        <v>1100</v>
      </c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1"/>
      <c r="V84" s="82"/>
      <c r="W84" s="191"/>
      <c r="X84" s="81">
        <v>5500</v>
      </c>
      <c r="Y84" s="82"/>
      <c r="Z84" s="81"/>
    </row>
    <row r="85" spans="1:26" ht="13.5" customHeight="1">
      <c r="A85" s="78">
        <v>15</v>
      </c>
      <c r="B85" s="79" t="s">
        <v>288</v>
      </c>
      <c r="C85" s="80" t="s">
        <v>308</v>
      </c>
      <c r="D85" s="80">
        <v>1</v>
      </c>
      <c r="E85" s="79" t="s">
        <v>84</v>
      </c>
      <c r="F85" s="248">
        <f>Y85/Y72</f>
        <v>1200</v>
      </c>
      <c r="G85" s="81">
        <f t="shared" ref="G85:G86" si="11">Y85*20/100</f>
        <v>960</v>
      </c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1"/>
      <c r="V85" s="82"/>
      <c r="W85" s="191"/>
      <c r="X85" s="82"/>
      <c r="Y85" s="81">
        <v>4800</v>
      </c>
      <c r="Z85" s="81"/>
    </row>
    <row r="86" spans="1:26" ht="13.5" customHeight="1">
      <c r="A86" s="78">
        <v>16</v>
      </c>
      <c r="B86" s="79" t="s">
        <v>288</v>
      </c>
      <c r="C86" s="80" t="s">
        <v>308</v>
      </c>
      <c r="D86" s="80">
        <v>1</v>
      </c>
      <c r="E86" s="79" t="s">
        <v>84</v>
      </c>
      <c r="F86" s="248">
        <f>Y86/Y72</f>
        <v>1200</v>
      </c>
      <c r="G86" s="81">
        <f t="shared" si="11"/>
        <v>960</v>
      </c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1"/>
      <c r="V86" s="82"/>
      <c r="W86" s="191"/>
      <c r="X86" s="82"/>
      <c r="Y86" s="81">
        <v>4800</v>
      </c>
      <c r="Z86" s="81"/>
    </row>
    <row r="87" spans="1:26" ht="13.5" customHeight="1">
      <c r="A87" s="389" t="s">
        <v>671</v>
      </c>
      <c r="B87" s="301"/>
      <c r="C87" s="301"/>
      <c r="D87" s="301"/>
      <c r="E87" s="301"/>
      <c r="F87" s="301"/>
      <c r="G87" s="296"/>
      <c r="H87" s="79" t="s">
        <v>271</v>
      </c>
      <c r="I87" s="79" t="s">
        <v>272</v>
      </c>
      <c r="J87" s="79" t="s">
        <v>273</v>
      </c>
      <c r="K87" s="79" t="s">
        <v>274</v>
      </c>
      <c r="L87" s="79" t="s">
        <v>275</v>
      </c>
      <c r="M87" s="79" t="s">
        <v>276</v>
      </c>
      <c r="N87" s="79" t="s">
        <v>277</v>
      </c>
      <c r="O87" s="79" t="s">
        <v>278</v>
      </c>
      <c r="P87" s="79" t="s">
        <v>279</v>
      </c>
      <c r="Q87" s="79" t="s">
        <v>280</v>
      </c>
      <c r="R87" s="79" t="s">
        <v>273</v>
      </c>
      <c r="S87" s="79" t="s">
        <v>280</v>
      </c>
      <c r="T87" s="79" t="s">
        <v>281</v>
      </c>
      <c r="U87" s="79" t="s">
        <v>282</v>
      </c>
      <c r="V87" s="79" t="s">
        <v>283</v>
      </c>
      <c r="W87" s="79" t="s">
        <v>284</v>
      </c>
      <c r="X87" s="79" t="s">
        <v>285</v>
      </c>
      <c r="Y87" s="79" t="s">
        <v>286</v>
      </c>
      <c r="Z87" s="79" t="s">
        <v>287</v>
      </c>
    </row>
    <row r="88" spans="1:26" ht="13.5" customHeight="1">
      <c r="A88" s="297"/>
      <c r="B88" s="303"/>
      <c r="C88" s="303"/>
      <c r="D88" s="303"/>
      <c r="E88" s="303"/>
      <c r="F88" s="303"/>
      <c r="G88" s="260"/>
      <c r="H88" s="64">
        <v>8</v>
      </c>
      <c r="I88" s="64">
        <v>8</v>
      </c>
      <c r="J88" s="64">
        <v>8</v>
      </c>
      <c r="K88" s="64">
        <v>8</v>
      </c>
      <c r="L88" s="64">
        <v>8</v>
      </c>
      <c r="M88" s="64">
        <v>8</v>
      </c>
      <c r="N88" s="64">
        <v>8</v>
      </c>
      <c r="O88" s="64">
        <v>8</v>
      </c>
      <c r="P88" s="64">
        <v>12</v>
      </c>
      <c r="Q88" s="64">
        <v>12</v>
      </c>
      <c r="R88" s="64">
        <v>16</v>
      </c>
      <c r="S88" s="64">
        <v>24</v>
      </c>
      <c r="T88" s="64">
        <v>4</v>
      </c>
      <c r="U88" s="64">
        <v>4</v>
      </c>
      <c r="V88" s="64">
        <v>4</v>
      </c>
      <c r="W88" s="64">
        <v>4</v>
      </c>
      <c r="X88" s="64">
        <v>4</v>
      </c>
      <c r="Y88" s="64">
        <v>4</v>
      </c>
      <c r="Z88" s="64">
        <v>4</v>
      </c>
    </row>
    <row r="89" spans="1:26" ht="13.5" customHeight="1">
      <c r="A89" s="65">
        <v>1</v>
      </c>
      <c r="B89" s="64" t="s">
        <v>288</v>
      </c>
      <c r="C89" s="66" t="s">
        <v>310</v>
      </c>
      <c r="D89" s="66">
        <v>1</v>
      </c>
      <c r="E89" s="64" t="s">
        <v>84</v>
      </c>
      <c r="F89" s="248">
        <f>W89/W88</f>
        <v>1200</v>
      </c>
      <c r="G89" s="68">
        <f>W89*20/100</f>
        <v>960</v>
      </c>
      <c r="H89" s="69"/>
      <c r="I89" s="69"/>
      <c r="J89" s="69"/>
      <c r="K89" s="69"/>
      <c r="L89" s="69"/>
      <c r="M89" s="69"/>
      <c r="N89" s="68"/>
      <c r="O89" s="69"/>
      <c r="P89" s="69"/>
      <c r="Q89" s="69"/>
      <c r="R89" s="69"/>
      <c r="S89" s="69"/>
      <c r="T89" s="69"/>
      <c r="U89" s="69"/>
      <c r="V89" s="69"/>
      <c r="W89" s="68">
        <v>4800</v>
      </c>
      <c r="X89" s="69"/>
      <c r="Y89" s="69"/>
      <c r="Z89" s="69"/>
    </row>
    <row r="90" spans="1:26" ht="13.5" customHeight="1">
      <c r="A90" s="65">
        <v>2</v>
      </c>
      <c r="B90" s="64" t="s">
        <v>288</v>
      </c>
      <c r="C90" s="66" t="s">
        <v>310</v>
      </c>
      <c r="D90" s="66">
        <v>1</v>
      </c>
      <c r="E90" s="64" t="s">
        <v>84</v>
      </c>
      <c r="F90" s="248">
        <f>Y90/Y88</f>
        <v>1200</v>
      </c>
      <c r="G90" s="68">
        <f>Y90*20/100</f>
        <v>960</v>
      </c>
      <c r="H90" s="69"/>
      <c r="I90" s="69"/>
      <c r="J90" s="69"/>
      <c r="K90" s="69"/>
      <c r="L90" s="69"/>
      <c r="M90" s="69"/>
      <c r="N90" s="68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8">
        <v>4800</v>
      </c>
      <c r="Z90" s="69"/>
    </row>
    <row r="91" spans="1:26" ht="51" customHeight="1">
      <c r="A91" s="415" t="s">
        <v>478</v>
      </c>
      <c r="B91" s="274"/>
      <c r="C91" s="274"/>
      <c r="D91" s="274"/>
      <c r="E91" s="274"/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274"/>
      <c r="Q91" s="274"/>
      <c r="R91" s="274"/>
      <c r="S91" s="274"/>
      <c r="T91" s="274"/>
      <c r="U91" s="274"/>
      <c r="V91" s="274"/>
      <c r="W91" s="274"/>
      <c r="X91" s="274"/>
      <c r="Y91" s="274"/>
      <c r="Z91" s="275"/>
    </row>
    <row r="92" spans="1:26" ht="45.75" customHeight="1">
      <c r="A92" s="389" t="s">
        <v>673</v>
      </c>
      <c r="B92" s="301"/>
      <c r="C92" s="301"/>
      <c r="D92" s="301"/>
      <c r="E92" s="301"/>
      <c r="F92" s="301"/>
      <c r="G92" s="296"/>
      <c r="H92" s="64" t="s">
        <v>271</v>
      </c>
      <c r="I92" s="64" t="s">
        <v>272</v>
      </c>
      <c r="J92" s="64" t="s">
        <v>273</v>
      </c>
      <c r="K92" s="64" t="s">
        <v>780</v>
      </c>
      <c r="L92" s="64" t="s">
        <v>275</v>
      </c>
      <c r="M92" s="64" t="s">
        <v>276</v>
      </c>
      <c r="N92" s="64" t="s">
        <v>277</v>
      </c>
      <c r="O92" s="64" t="s">
        <v>278</v>
      </c>
      <c r="P92" s="64" t="s">
        <v>279</v>
      </c>
      <c r="Q92" s="64" t="s">
        <v>280</v>
      </c>
      <c r="R92" s="64" t="s">
        <v>273</v>
      </c>
      <c r="S92" s="64" t="s">
        <v>280</v>
      </c>
      <c r="T92" s="64" t="s">
        <v>281</v>
      </c>
      <c r="U92" s="64" t="s">
        <v>282</v>
      </c>
      <c r="V92" s="64" t="s">
        <v>283</v>
      </c>
      <c r="W92" s="64" t="s">
        <v>284</v>
      </c>
      <c r="X92" s="64" t="s">
        <v>285</v>
      </c>
      <c r="Y92" s="64" t="s">
        <v>286</v>
      </c>
      <c r="Z92" s="64" t="s">
        <v>287</v>
      </c>
    </row>
    <row r="93" spans="1:26" ht="34.5" customHeight="1">
      <c r="A93" s="297"/>
      <c r="B93" s="303"/>
      <c r="C93" s="303"/>
      <c r="D93" s="303"/>
      <c r="E93" s="303"/>
      <c r="F93" s="303"/>
      <c r="G93" s="260"/>
      <c r="H93" s="64">
        <v>8</v>
      </c>
      <c r="I93" s="64">
        <v>8</v>
      </c>
      <c r="J93" s="64">
        <v>8</v>
      </c>
      <c r="K93" s="64">
        <v>8</v>
      </c>
      <c r="L93" s="64">
        <v>8</v>
      </c>
      <c r="M93" s="64">
        <v>8</v>
      </c>
      <c r="N93" s="64">
        <v>8</v>
      </c>
      <c r="O93" s="64">
        <v>8</v>
      </c>
      <c r="P93" s="64">
        <v>12</v>
      </c>
      <c r="Q93" s="64">
        <v>12</v>
      </c>
      <c r="R93" s="64">
        <v>16</v>
      </c>
      <c r="S93" s="64">
        <v>24</v>
      </c>
      <c r="T93" s="64">
        <v>4</v>
      </c>
      <c r="U93" s="64">
        <v>4</v>
      </c>
      <c r="V93" s="64">
        <v>4</v>
      </c>
      <c r="W93" s="64">
        <v>4</v>
      </c>
      <c r="X93" s="64">
        <v>4</v>
      </c>
      <c r="Y93" s="64">
        <v>4</v>
      </c>
      <c r="Z93" s="64">
        <v>4</v>
      </c>
    </row>
    <row r="94" spans="1:26" ht="13.5" customHeight="1">
      <c r="A94" s="65">
        <v>1</v>
      </c>
      <c r="B94" s="64" t="s">
        <v>288</v>
      </c>
      <c r="C94" s="80" t="s">
        <v>781</v>
      </c>
      <c r="D94" s="66">
        <v>2</v>
      </c>
      <c r="E94" s="64" t="s">
        <v>64</v>
      </c>
      <c r="F94" s="248">
        <f>I94/I93</f>
        <v>850</v>
      </c>
      <c r="G94" s="68">
        <f t="shared" ref="G94:G97" si="12">I94*10/100</f>
        <v>680</v>
      </c>
      <c r="H94" s="69"/>
      <c r="I94" s="68">
        <v>6800</v>
      </c>
      <c r="J94" s="69"/>
      <c r="K94" s="68"/>
      <c r="L94" s="69"/>
      <c r="M94" s="69"/>
      <c r="N94" s="68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3.5" customHeight="1">
      <c r="A95" s="65">
        <v>2</v>
      </c>
      <c r="B95" s="64" t="s">
        <v>288</v>
      </c>
      <c r="C95" s="80" t="s">
        <v>781</v>
      </c>
      <c r="D95" s="66">
        <v>2</v>
      </c>
      <c r="E95" s="64" t="s">
        <v>64</v>
      </c>
      <c r="F95" s="248">
        <f>I95/I93</f>
        <v>850</v>
      </c>
      <c r="G95" s="68">
        <f t="shared" si="12"/>
        <v>680</v>
      </c>
      <c r="H95" s="69"/>
      <c r="I95" s="68">
        <v>6800</v>
      </c>
      <c r="J95" s="69"/>
      <c r="K95" s="68"/>
      <c r="L95" s="69"/>
      <c r="M95" s="69"/>
      <c r="N95" s="68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3.5" customHeight="1">
      <c r="A96" s="65">
        <v>3</v>
      </c>
      <c r="B96" s="64" t="s">
        <v>288</v>
      </c>
      <c r="C96" s="80" t="s">
        <v>781</v>
      </c>
      <c r="D96" s="66">
        <v>2</v>
      </c>
      <c r="E96" s="64" t="s">
        <v>64</v>
      </c>
      <c r="F96" s="248">
        <f>I96/I93</f>
        <v>850</v>
      </c>
      <c r="G96" s="68">
        <f t="shared" si="12"/>
        <v>680</v>
      </c>
      <c r="H96" s="69"/>
      <c r="I96" s="68">
        <v>6800</v>
      </c>
      <c r="J96" s="69"/>
      <c r="K96" s="68"/>
      <c r="L96" s="69"/>
      <c r="M96" s="69"/>
      <c r="N96" s="68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13.5" customHeight="1">
      <c r="A97" s="65">
        <v>4</v>
      </c>
      <c r="B97" s="64" t="s">
        <v>288</v>
      </c>
      <c r="C97" s="80" t="s">
        <v>781</v>
      </c>
      <c r="D97" s="66">
        <v>2</v>
      </c>
      <c r="E97" s="64" t="s">
        <v>64</v>
      </c>
      <c r="F97" s="248">
        <f>I97/I93</f>
        <v>850</v>
      </c>
      <c r="G97" s="68">
        <f t="shared" si="12"/>
        <v>680</v>
      </c>
      <c r="H97" s="69"/>
      <c r="I97" s="68">
        <v>6800</v>
      </c>
      <c r="J97" s="69"/>
      <c r="K97" s="68"/>
      <c r="L97" s="69"/>
      <c r="M97" s="69"/>
      <c r="N97" s="68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13.5" customHeight="1">
      <c r="A98" s="65">
        <v>5</v>
      </c>
      <c r="B98" s="64" t="s">
        <v>288</v>
      </c>
      <c r="C98" s="80" t="s">
        <v>781</v>
      </c>
      <c r="D98" s="66">
        <v>2</v>
      </c>
      <c r="E98" s="64" t="s">
        <v>64</v>
      </c>
      <c r="F98" s="248">
        <f>J98/J93</f>
        <v>850</v>
      </c>
      <c r="G98" s="68">
        <f t="shared" ref="G98:G101" si="13">J98*10/100</f>
        <v>680</v>
      </c>
      <c r="H98" s="69"/>
      <c r="I98" s="69"/>
      <c r="J98" s="68">
        <v>6800</v>
      </c>
      <c r="K98" s="68"/>
      <c r="L98" s="69"/>
      <c r="M98" s="69"/>
      <c r="N98" s="68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13.5" customHeight="1">
      <c r="A99" s="65">
        <v>6</v>
      </c>
      <c r="B99" s="64" t="s">
        <v>288</v>
      </c>
      <c r="C99" s="80" t="s">
        <v>781</v>
      </c>
      <c r="D99" s="66">
        <v>2</v>
      </c>
      <c r="E99" s="64" t="s">
        <v>64</v>
      </c>
      <c r="F99" s="248">
        <f>J99/J93</f>
        <v>850</v>
      </c>
      <c r="G99" s="68">
        <f t="shared" si="13"/>
        <v>680</v>
      </c>
      <c r="H99" s="69"/>
      <c r="I99" s="69"/>
      <c r="J99" s="68">
        <v>6800</v>
      </c>
      <c r="K99" s="68"/>
      <c r="L99" s="69"/>
      <c r="M99" s="69"/>
      <c r="N99" s="68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13.5" customHeight="1">
      <c r="A100" s="65">
        <v>7</v>
      </c>
      <c r="B100" s="64" t="s">
        <v>288</v>
      </c>
      <c r="C100" s="80" t="s">
        <v>781</v>
      </c>
      <c r="D100" s="66">
        <v>2</v>
      </c>
      <c r="E100" s="64" t="s">
        <v>64</v>
      </c>
      <c r="F100" s="248">
        <f>J100/J93</f>
        <v>850</v>
      </c>
      <c r="G100" s="68">
        <f t="shared" si="13"/>
        <v>680</v>
      </c>
      <c r="H100" s="69"/>
      <c r="I100" s="69"/>
      <c r="J100" s="68">
        <v>6800</v>
      </c>
      <c r="K100" s="68"/>
      <c r="L100" s="69"/>
      <c r="M100" s="69"/>
      <c r="N100" s="68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13.5" customHeight="1">
      <c r="A101" s="65">
        <v>8</v>
      </c>
      <c r="B101" s="64" t="s">
        <v>288</v>
      </c>
      <c r="C101" s="80" t="s">
        <v>781</v>
      </c>
      <c r="D101" s="66">
        <v>2</v>
      </c>
      <c r="E101" s="64" t="s">
        <v>64</v>
      </c>
      <c r="F101" s="248">
        <f>J101/J93</f>
        <v>850</v>
      </c>
      <c r="G101" s="68">
        <f t="shared" si="13"/>
        <v>680</v>
      </c>
      <c r="H101" s="69"/>
      <c r="I101" s="69"/>
      <c r="J101" s="68">
        <v>6800</v>
      </c>
      <c r="K101" s="68"/>
      <c r="L101" s="69"/>
      <c r="M101" s="69"/>
      <c r="N101" s="68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13.5" customHeight="1">
      <c r="A102" s="65">
        <v>9</v>
      </c>
      <c r="B102" s="64" t="s">
        <v>288</v>
      </c>
      <c r="C102" s="80" t="s">
        <v>781</v>
      </c>
      <c r="D102" s="66">
        <v>2</v>
      </c>
      <c r="E102" s="64" t="s">
        <v>64</v>
      </c>
      <c r="F102" s="248">
        <f>I102/I93</f>
        <v>850</v>
      </c>
      <c r="G102" s="68">
        <f>I102*10/100</f>
        <v>680</v>
      </c>
      <c r="H102" s="69"/>
      <c r="I102" s="68">
        <v>6800</v>
      </c>
      <c r="J102" s="68"/>
      <c r="K102" s="68"/>
      <c r="L102" s="69"/>
      <c r="M102" s="69"/>
      <c r="N102" s="68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13.5" customHeight="1">
      <c r="A103" s="389" t="s">
        <v>691</v>
      </c>
      <c r="B103" s="301"/>
      <c r="C103" s="301"/>
      <c r="D103" s="301"/>
      <c r="E103" s="301"/>
      <c r="F103" s="301"/>
      <c r="G103" s="296"/>
      <c r="H103" s="64" t="s">
        <v>271</v>
      </c>
      <c r="I103" s="64" t="s">
        <v>272</v>
      </c>
      <c r="J103" s="64" t="s">
        <v>273</v>
      </c>
      <c r="K103" s="64" t="s">
        <v>780</v>
      </c>
      <c r="L103" s="64" t="s">
        <v>275</v>
      </c>
      <c r="M103" s="64" t="s">
        <v>276</v>
      </c>
      <c r="N103" s="64" t="s">
        <v>277</v>
      </c>
      <c r="O103" s="64" t="s">
        <v>278</v>
      </c>
      <c r="P103" s="64" t="s">
        <v>279</v>
      </c>
      <c r="Q103" s="64" t="s">
        <v>280</v>
      </c>
      <c r="R103" s="64" t="s">
        <v>273</v>
      </c>
      <c r="S103" s="64" t="s">
        <v>280</v>
      </c>
      <c r="T103" s="64" t="s">
        <v>281</v>
      </c>
      <c r="U103" s="64" t="s">
        <v>282</v>
      </c>
      <c r="V103" s="64" t="s">
        <v>283</v>
      </c>
      <c r="W103" s="64" t="s">
        <v>284</v>
      </c>
      <c r="X103" s="64" t="s">
        <v>285</v>
      </c>
      <c r="Y103" s="64" t="s">
        <v>286</v>
      </c>
      <c r="Z103" s="64" t="s">
        <v>287</v>
      </c>
    </row>
    <row r="104" spans="1:26" ht="13.5" customHeight="1">
      <c r="A104" s="297"/>
      <c r="B104" s="303"/>
      <c r="C104" s="303"/>
      <c r="D104" s="303"/>
      <c r="E104" s="303"/>
      <c r="F104" s="303"/>
      <c r="G104" s="260"/>
      <c r="H104" s="64">
        <v>8</v>
      </c>
      <c r="I104" s="64">
        <v>8</v>
      </c>
      <c r="J104" s="64">
        <v>8</v>
      </c>
      <c r="K104" s="64">
        <v>8</v>
      </c>
      <c r="L104" s="64">
        <v>8</v>
      </c>
      <c r="M104" s="64">
        <v>8</v>
      </c>
      <c r="N104" s="64">
        <v>8</v>
      </c>
      <c r="O104" s="64">
        <v>8</v>
      </c>
      <c r="P104" s="64">
        <v>12</v>
      </c>
      <c r="Q104" s="64">
        <v>12</v>
      </c>
      <c r="R104" s="64">
        <v>16</v>
      </c>
      <c r="S104" s="64">
        <v>24</v>
      </c>
      <c r="T104" s="64">
        <v>4</v>
      </c>
      <c r="U104" s="64">
        <v>4</v>
      </c>
      <c r="V104" s="64">
        <v>4</v>
      </c>
      <c r="W104" s="64">
        <v>4</v>
      </c>
      <c r="X104" s="64">
        <v>4</v>
      </c>
      <c r="Y104" s="64">
        <v>4</v>
      </c>
      <c r="Z104" s="64">
        <v>4</v>
      </c>
    </row>
    <row r="105" spans="1:26" ht="13.5" customHeight="1">
      <c r="A105" s="65">
        <v>2</v>
      </c>
      <c r="B105" s="64" t="s">
        <v>288</v>
      </c>
      <c r="C105" s="66" t="s">
        <v>311</v>
      </c>
      <c r="D105" s="66">
        <v>2</v>
      </c>
      <c r="E105" s="64" t="s">
        <v>34</v>
      </c>
      <c r="F105" s="248">
        <f>N105/N104</f>
        <v>575</v>
      </c>
      <c r="G105" s="68">
        <f>N105*10/100</f>
        <v>460</v>
      </c>
      <c r="H105" s="69"/>
      <c r="I105" s="69"/>
      <c r="J105" s="69"/>
      <c r="K105" s="69"/>
      <c r="L105" s="69"/>
      <c r="M105" s="69"/>
      <c r="N105" s="68">
        <v>4600</v>
      </c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13.5" customHeight="1">
      <c r="A106" s="65">
        <v>3</v>
      </c>
      <c r="B106" s="64" t="s">
        <v>288</v>
      </c>
      <c r="C106" s="66" t="s">
        <v>311</v>
      </c>
      <c r="D106" s="66">
        <v>2</v>
      </c>
      <c r="E106" s="64" t="s">
        <v>34</v>
      </c>
      <c r="F106" s="248">
        <f>K106/K104</f>
        <v>575</v>
      </c>
      <c r="G106" s="68">
        <f>K106*10/100</f>
        <v>460</v>
      </c>
      <c r="H106" s="69"/>
      <c r="I106" s="69"/>
      <c r="J106" s="69"/>
      <c r="K106" s="68">
        <v>4600</v>
      </c>
      <c r="L106" s="69"/>
      <c r="M106" s="69"/>
      <c r="N106" s="68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13.5" customHeight="1">
      <c r="A107" s="389" t="s">
        <v>699</v>
      </c>
      <c r="B107" s="301"/>
      <c r="C107" s="301"/>
      <c r="D107" s="301"/>
      <c r="E107" s="301"/>
      <c r="F107" s="301"/>
      <c r="G107" s="296"/>
      <c r="H107" s="79" t="s">
        <v>271</v>
      </c>
      <c r="I107" s="79" t="s">
        <v>272</v>
      </c>
      <c r="J107" s="79" t="s">
        <v>273</v>
      </c>
      <c r="K107" s="79" t="s">
        <v>780</v>
      </c>
      <c r="L107" s="79" t="s">
        <v>275</v>
      </c>
      <c r="M107" s="79" t="s">
        <v>276</v>
      </c>
      <c r="N107" s="79" t="s">
        <v>277</v>
      </c>
      <c r="O107" s="79" t="s">
        <v>278</v>
      </c>
      <c r="P107" s="79" t="s">
        <v>279</v>
      </c>
      <c r="Q107" s="79" t="s">
        <v>280</v>
      </c>
      <c r="R107" s="79" t="s">
        <v>273</v>
      </c>
      <c r="S107" s="79" t="s">
        <v>280</v>
      </c>
      <c r="T107" s="79" t="s">
        <v>281</v>
      </c>
      <c r="U107" s="79" t="s">
        <v>282</v>
      </c>
      <c r="V107" s="79" t="s">
        <v>283</v>
      </c>
      <c r="W107" s="79" t="s">
        <v>284</v>
      </c>
      <c r="X107" s="79" t="s">
        <v>285</v>
      </c>
      <c r="Y107" s="79" t="s">
        <v>286</v>
      </c>
      <c r="Z107" s="79" t="s">
        <v>287</v>
      </c>
    </row>
    <row r="108" spans="1:26" ht="13.5" customHeight="1">
      <c r="A108" s="297"/>
      <c r="B108" s="303"/>
      <c r="C108" s="303"/>
      <c r="D108" s="303"/>
      <c r="E108" s="303"/>
      <c r="F108" s="303"/>
      <c r="G108" s="260"/>
      <c r="H108" s="79">
        <v>8</v>
      </c>
      <c r="I108" s="79">
        <v>8</v>
      </c>
      <c r="J108" s="79">
        <v>8</v>
      </c>
      <c r="K108" s="79">
        <v>8</v>
      </c>
      <c r="L108" s="79">
        <v>8</v>
      </c>
      <c r="M108" s="79">
        <v>8</v>
      </c>
      <c r="N108" s="79">
        <v>8</v>
      </c>
      <c r="O108" s="79">
        <v>8</v>
      </c>
      <c r="P108" s="79">
        <v>12</v>
      </c>
      <c r="Q108" s="79">
        <v>12</v>
      </c>
      <c r="R108" s="79">
        <v>16</v>
      </c>
      <c r="S108" s="79">
        <v>24</v>
      </c>
      <c r="T108" s="79">
        <v>4</v>
      </c>
      <c r="U108" s="79">
        <v>4</v>
      </c>
      <c r="V108" s="79">
        <v>4</v>
      </c>
      <c r="W108" s="79">
        <v>4</v>
      </c>
      <c r="X108" s="79">
        <v>4</v>
      </c>
      <c r="Y108" s="79">
        <v>4</v>
      </c>
      <c r="Z108" s="79">
        <v>4</v>
      </c>
    </row>
    <row r="109" spans="1:26" ht="13.5" customHeight="1">
      <c r="A109" s="78">
        <v>1</v>
      </c>
      <c r="B109" s="79" t="s">
        <v>288</v>
      </c>
      <c r="C109" s="80" t="s">
        <v>782</v>
      </c>
      <c r="D109" s="80">
        <v>1</v>
      </c>
      <c r="E109" s="79" t="s">
        <v>34</v>
      </c>
      <c r="F109" s="248">
        <f>T109/T108</f>
        <v>600</v>
      </c>
      <c r="G109" s="81">
        <f>T109*20/100</f>
        <v>480</v>
      </c>
      <c r="H109" s="82"/>
      <c r="I109" s="82"/>
      <c r="J109" s="82"/>
      <c r="K109" s="81"/>
      <c r="L109" s="82"/>
      <c r="M109" s="82"/>
      <c r="N109" s="81"/>
      <c r="O109" s="82"/>
      <c r="P109" s="82"/>
      <c r="Q109" s="82"/>
      <c r="R109" s="82"/>
      <c r="S109" s="82"/>
      <c r="T109" s="81">
        <v>2400</v>
      </c>
      <c r="U109" s="82"/>
      <c r="V109" s="82"/>
      <c r="W109" s="82"/>
      <c r="X109" s="82"/>
      <c r="Y109" s="82"/>
      <c r="Z109" s="82"/>
    </row>
    <row r="110" spans="1:26" ht="13.5" customHeight="1">
      <c r="A110" s="318" t="s">
        <v>479</v>
      </c>
      <c r="B110" s="274"/>
      <c r="C110" s="274"/>
      <c r="D110" s="274"/>
      <c r="E110" s="274"/>
      <c r="F110" s="274"/>
      <c r="G110" s="274"/>
      <c r="H110" s="274"/>
      <c r="I110" s="274"/>
      <c r="J110" s="274"/>
      <c r="K110" s="274"/>
      <c r="L110" s="274"/>
      <c r="M110" s="274"/>
      <c r="N110" s="274"/>
      <c r="O110" s="274"/>
      <c r="P110" s="274"/>
      <c r="Q110" s="274"/>
      <c r="R110" s="274"/>
      <c r="S110" s="274"/>
      <c r="T110" s="274"/>
      <c r="U110" s="274"/>
      <c r="V110" s="274"/>
      <c r="W110" s="274"/>
      <c r="X110" s="274"/>
      <c r="Y110" s="274"/>
      <c r="Z110" s="275"/>
    </row>
    <row r="111" spans="1:26" ht="13.5" customHeight="1">
      <c r="A111" s="389" t="s">
        <v>700</v>
      </c>
      <c r="B111" s="301"/>
      <c r="C111" s="301"/>
      <c r="D111" s="301"/>
      <c r="E111" s="301"/>
      <c r="F111" s="301"/>
      <c r="G111" s="296"/>
      <c r="H111" s="64" t="s">
        <v>271</v>
      </c>
      <c r="I111" s="64" t="s">
        <v>272</v>
      </c>
      <c r="J111" s="64" t="s">
        <v>273</v>
      </c>
      <c r="K111" s="64" t="s">
        <v>274</v>
      </c>
      <c r="L111" s="64" t="s">
        <v>275</v>
      </c>
      <c r="M111" s="64" t="s">
        <v>272</v>
      </c>
      <c r="N111" s="64" t="s">
        <v>277</v>
      </c>
      <c r="O111" s="64" t="s">
        <v>304</v>
      </c>
      <c r="P111" s="64" t="s">
        <v>279</v>
      </c>
      <c r="Q111" s="64" t="s">
        <v>280</v>
      </c>
      <c r="R111" s="64" t="s">
        <v>273</v>
      </c>
      <c r="S111" s="64" t="s">
        <v>280</v>
      </c>
      <c r="T111" s="64" t="s">
        <v>281</v>
      </c>
      <c r="U111" s="64" t="s">
        <v>282</v>
      </c>
      <c r="V111" s="64" t="s">
        <v>283</v>
      </c>
      <c r="W111" s="64" t="s">
        <v>284</v>
      </c>
      <c r="X111" s="64" t="s">
        <v>285</v>
      </c>
      <c r="Y111" s="64" t="s">
        <v>286</v>
      </c>
      <c r="Z111" s="64" t="s">
        <v>287</v>
      </c>
    </row>
    <row r="112" spans="1:26" ht="13.5" customHeight="1">
      <c r="A112" s="297"/>
      <c r="B112" s="303"/>
      <c r="C112" s="303"/>
      <c r="D112" s="303"/>
      <c r="E112" s="303"/>
      <c r="F112" s="303"/>
      <c r="G112" s="260"/>
      <c r="H112" s="64">
        <v>8</v>
      </c>
      <c r="I112" s="64">
        <v>8</v>
      </c>
      <c r="J112" s="64">
        <v>8</v>
      </c>
      <c r="K112" s="64">
        <v>8</v>
      </c>
      <c r="L112" s="64">
        <v>8</v>
      </c>
      <c r="M112" s="64">
        <v>8</v>
      </c>
      <c r="N112" s="64">
        <v>8</v>
      </c>
      <c r="O112" s="64">
        <v>8</v>
      </c>
      <c r="P112" s="64">
        <v>12</v>
      </c>
      <c r="Q112" s="64">
        <v>12</v>
      </c>
      <c r="R112" s="64">
        <v>16</v>
      </c>
      <c r="S112" s="64">
        <v>24</v>
      </c>
      <c r="T112" s="64">
        <v>4</v>
      </c>
      <c r="U112" s="64">
        <v>4</v>
      </c>
      <c r="V112" s="64">
        <v>4</v>
      </c>
      <c r="W112" s="64">
        <v>4</v>
      </c>
      <c r="X112" s="64">
        <v>4</v>
      </c>
      <c r="Y112" s="64">
        <v>4</v>
      </c>
      <c r="Z112" s="64">
        <v>4</v>
      </c>
    </row>
    <row r="113" spans="1:26" ht="13.5" customHeight="1">
      <c r="A113" s="78">
        <v>1</v>
      </c>
      <c r="B113" s="79" t="s">
        <v>288</v>
      </c>
      <c r="C113" s="80" t="s">
        <v>305</v>
      </c>
      <c r="D113" s="79">
        <v>2</v>
      </c>
      <c r="E113" s="79" t="s">
        <v>34</v>
      </c>
      <c r="F113" s="248">
        <f>M113/M112</f>
        <v>662.5</v>
      </c>
      <c r="G113" s="81">
        <f t="shared" ref="G113:G119" si="14">M113*10/100</f>
        <v>530</v>
      </c>
      <c r="H113" s="82"/>
      <c r="I113" s="82"/>
      <c r="J113" s="82"/>
      <c r="K113" s="82"/>
      <c r="L113" s="191"/>
      <c r="M113" s="81">
        <v>5300</v>
      </c>
      <c r="N113" s="191"/>
      <c r="O113" s="82"/>
      <c r="P113" s="82"/>
      <c r="Q113" s="191"/>
      <c r="R113" s="82"/>
      <c r="S113" s="191"/>
      <c r="T113" s="82"/>
      <c r="U113" s="82"/>
      <c r="V113" s="82"/>
      <c r="W113" s="81"/>
      <c r="X113" s="191"/>
      <c r="Y113" s="82"/>
      <c r="Z113" s="191"/>
    </row>
    <row r="114" spans="1:26" ht="13.5" customHeight="1">
      <c r="A114" s="78">
        <v>2</v>
      </c>
      <c r="B114" s="79" t="s">
        <v>288</v>
      </c>
      <c r="C114" s="80" t="s">
        <v>305</v>
      </c>
      <c r="D114" s="79">
        <v>2</v>
      </c>
      <c r="E114" s="79" t="s">
        <v>34</v>
      </c>
      <c r="F114" s="248">
        <f>M114/M112</f>
        <v>662.5</v>
      </c>
      <c r="G114" s="81">
        <f t="shared" si="14"/>
        <v>530</v>
      </c>
      <c r="H114" s="82"/>
      <c r="I114" s="82"/>
      <c r="J114" s="82"/>
      <c r="K114" s="82"/>
      <c r="L114" s="191"/>
      <c r="M114" s="81">
        <v>5300</v>
      </c>
      <c r="N114" s="191"/>
      <c r="O114" s="82"/>
      <c r="P114" s="82"/>
      <c r="Q114" s="191"/>
      <c r="R114" s="82"/>
      <c r="S114" s="191"/>
      <c r="T114" s="82"/>
      <c r="U114" s="82"/>
      <c r="V114" s="82"/>
      <c r="W114" s="81"/>
      <c r="X114" s="191"/>
      <c r="Y114" s="82"/>
      <c r="Z114" s="191"/>
    </row>
    <row r="115" spans="1:26" ht="13.5" customHeight="1">
      <c r="A115" s="78">
        <v>3</v>
      </c>
      <c r="B115" s="79" t="s">
        <v>288</v>
      </c>
      <c r="C115" s="80" t="s">
        <v>305</v>
      </c>
      <c r="D115" s="79">
        <v>2</v>
      </c>
      <c r="E115" s="79" t="s">
        <v>34</v>
      </c>
      <c r="F115" s="248">
        <f>M115/M112</f>
        <v>662.5</v>
      </c>
      <c r="G115" s="81">
        <f t="shared" si="14"/>
        <v>530</v>
      </c>
      <c r="H115" s="82"/>
      <c r="I115" s="82"/>
      <c r="J115" s="82"/>
      <c r="K115" s="82"/>
      <c r="L115" s="191"/>
      <c r="M115" s="81">
        <v>5300</v>
      </c>
      <c r="N115" s="191"/>
      <c r="O115" s="82"/>
      <c r="P115" s="82"/>
      <c r="Q115" s="191"/>
      <c r="R115" s="82"/>
      <c r="S115" s="191"/>
      <c r="T115" s="82"/>
      <c r="U115" s="82"/>
      <c r="V115" s="82"/>
      <c r="W115" s="81"/>
      <c r="X115" s="191"/>
      <c r="Y115" s="82"/>
      <c r="Z115" s="191"/>
    </row>
    <row r="116" spans="1:26" ht="13.5" customHeight="1">
      <c r="A116" s="78">
        <v>4</v>
      </c>
      <c r="B116" s="79" t="s">
        <v>288</v>
      </c>
      <c r="C116" s="80" t="s">
        <v>305</v>
      </c>
      <c r="D116" s="79">
        <v>2</v>
      </c>
      <c r="E116" s="79" t="s">
        <v>34</v>
      </c>
      <c r="F116" s="248">
        <f>M116/M112</f>
        <v>662.5</v>
      </c>
      <c r="G116" s="81">
        <f t="shared" si="14"/>
        <v>530</v>
      </c>
      <c r="H116" s="82"/>
      <c r="I116" s="82"/>
      <c r="J116" s="82"/>
      <c r="K116" s="82"/>
      <c r="L116" s="191"/>
      <c r="M116" s="81">
        <v>5300</v>
      </c>
      <c r="N116" s="191"/>
      <c r="O116" s="82"/>
      <c r="P116" s="82"/>
      <c r="Q116" s="191"/>
      <c r="R116" s="82"/>
      <c r="S116" s="191"/>
      <c r="T116" s="82"/>
      <c r="U116" s="82"/>
      <c r="V116" s="82"/>
      <c r="W116" s="81"/>
      <c r="X116" s="191"/>
      <c r="Y116" s="82"/>
      <c r="Z116" s="191"/>
    </row>
    <row r="117" spans="1:26" ht="13.5" customHeight="1">
      <c r="A117" s="78">
        <v>4</v>
      </c>
      <c r="B117" s="79" t="s">
        <v>291</v>
      </c>
      <c r="C117" s="80" t="s">
        <v>305</v>
      </c>
      <c r="D117" s="79">
        <v>2</v>
      </c>
      <c r="E117" s="79" t="s">
        <v>34</v>
      </c>
      <c r="F117" s="248">
        <f>M117/M112</f>
        <v>662.5</v>
      </c>
      <c r="G117" s="81">
        <f t="shared" si="14"/>
        <v>530</v>
      </c>
      <c r="H117" s="82"/>
      <c r="I117" s="82"/>
      <c r="J117" s="82"/>
      <c r="K117" s="82"/>
      <c r="L117" s="191"/>
      <c r="M117" s="81">
        <v>5300</v>
      </c>
      <c r="N117" s="191"/>
      <c r="O117" s="82"/>
      <c r="P117" s="82"/>
      <c r="Q117" s="191"/>
      <c r="R117" s="82"/>
      <c r="S117" s="191"/>
      <c r="T117" s="82"/>
      <c r="U117" s="82"/>
      <c r="V117" s="82"/>
      <c r="W117" s="81"/>
      <c r="X117" s="191"/>
      <c r="Y117" s="82"/>
      <c r="Z117" s="191"/>
    </row>
    <row r="118" spans="1:26" ht="13.5" customHeight="1">
      <c r="A118" s="78">
        <v>5</v>
      </c>
      <c r="B118" s="79" t="s">
        <v>291</v>
      </c>
      <c r="C118" s="80" t="s">
        <v>305</v>
      </c>
      <c r="D118" s="79">
        <v>2</v>
      </c>
      <c r="E118" s="79" t="s">
        <v>34</v>
      </c>
      <c r="F118" s="248">
        <f>M118/M112</f>
        <v>662.5</v>
      </c>
      <c r="G118" s="81">
        <f t="shared" si="14"/>
        <v>530</v>
      </c>
      <c r="H118" s="82"/>
      <c r="I118" s="82"/>
      <c r="J118" s="82"/>
      <c r="K118" s="82"/>
      <c r="L118" s="191"/>
      <c r="M118" s="81">
        <v>5300</v>
      </c>
      <c r="N118" s="191"/>
      <c r="O118" s="82"/>
      <c r="P118" s="82"/>
      <c r="Q118" s="191"/>
      <c r="R118" s="82"/>
      <c r="S118" s="191"/>
      <c r="T118" s="82"/>
      <c r="U118" s="82"/>
      <c r="V118" s="82"/>
      <c r="W118" s="81"/>
      <c r="X118" s="191"/>
      <c r="Y118" s="82"/>
      <c r="Z118" s="191"/>
    </row>
    <row r="119" spans="1:26" ht="13.5" customHeight="1">
      <c r="A119" s="78">
        <v>6</v>
      </c>
      <c r="B119" s="79" t="s">
        <v>288</v>
      </c>
      <c r="C119" s="80" t="s">
        <v>305</v>
      </c>
      <c r="D119" s="79">
        <v>2</v>
      </c>
      <c r="E119" s="79" t="s">
        <v>34</v>
      </c>
      <c r="F119" s="248">
        <f>M119/M112</f>
        <v>662.5</v>
      </c>
      <c r="G119" s="81">
        <f t="shared" si="14"/>
        <v>530</v>
      </c>
      <c r="H119" s="82"/>
      <c r="I119" s="82"/>
      <c r="J119" s="82"/>
      <c r="K119" s="82"/>
      <c r="L119" s="191"/>
      <c r="M119" s="81">
        <v>5300</v>
      </c>
      <c r="N119" s="191"/>
      <c r="O119" s="82"/>
      <c r="P119" s="82"/>
      <c r="Q119" s="191"/>
      <c r="R119" s="82"/>
      <c r="S119" s="191"/>
      <c r="T119" s="82"/>
      <c r="U119" s="82"/>
      <c r="V119" s="82"/>
      <c r="W119" s="81"/>
      <c r="X119" s="191"/>
      <c r="Y119" s="82"/>
      <c r="Z119" s="191"/>
    </row>
    <row r="120" spans="1:26" ht="13.5" customHeight="1">
      <c r="A120" s="78">
        <v>7</v>
      </c>
      <c r="B120" s="79" t="s">
        <v>288</v>
      </c>
      <c r="C120" s="80" t="s">
        <v>305</v>
      </c>
      <c r="D120" s="79">
        <v>1</v>
      </c>
      <c r="E120" s="79" t="s">
        <v>34</v>
      </c>
      <c r="F120" s="248">
        <f>W120/W112</f>
        <v>825</v>
      </c>
      <c r="G120" s="81">
        <f>W120*20/100</f>
        <v>660</v>
      </c>
      <c r="H120" s="82"/>
      <c r="I120" s="82"/>
      <c r="J120" s="82"/>
      <c r="K120" s="82"/>
      <c r="L120" s="191"/>
      <c r="M120" s="81"/>
      <c r="N120" s="191"/>
      <c r="O120" s="82"/>
      <c r="P120" s="82"/>
      <c r="Q120" s="191"/>
      <c r="R120" s="82"/>
      <c r="S120" s="191"/>
      <c r="T120" s="82"/>
      <c r="U120" s="82"/>
      <c r="V120" s="82"/>
      <c r="W120" s="81">
        <v>3300</v>
      </c>
      <c r="X120" s="191"/>
      <c r="Y120" s="82"/>
      <c r="Z120" s="191"/>
    </row>
    <row r="121" spans="1:26" ht="13.5" customHeight="1">
      <c r="A121" s="389" t="s">
        <v>710</v>
      </c>
      <c r="B121" s="301"/>
      <c r="C121" s="301"/>
      <c r="D121" s="301"/>
      <c r="E121" s="301"/>
      <c r="F121" s="301"/>
      <c r="G121" s="296"/>
      <c r="H121" s="79" t="s">
        <v>271</v>
      </c>
      <c r="I121" s="79" t="s">
        <v>272</v>
      </c>
      <c r="J121" s="79" t="s">
        <v>273</v>
      </c>
      <c r="K121" s="79" t="s">
        <v>274</v>
      </c>
      <c r="L121" s="79" t="s">
        <v>275</v>
      </c>
      <c r="M121" s="79" t="s">
        <v>272</v>
      </c>
      <c r="N121" s="79" t="s">
        <v>277</v>
      </c>
      <c r="O121" s="79" t="s">
        <v>304</v>
      </c>
      <c r="P121" s="79" t="s">
        <v>279</v>
      </c>
      <c r="Q121" s="79" t="s">
        <v>280</v>
      </c>
      <c r="R121" s="79" t="s">
        <v>273</v>
      </c>
      <c r="S121" s="79" t="s">
        <v>280</v>
      </c>
      <c r="T121" s="79" t="s">
        <v>281</v>
      </c>
      <c r="U121" s="79" t="s">
        <v>282</v>
      </c>
      <c r="V121" s="79" t="s">
        <v>283</v>
      </c>
      <c r="W121" s="79" t="s">
        <v>284</v>
      </c>
      <c r="X121" s="79" t="s">
        <v>285</v>
      </c>
      <c r="Y121" s="79" t="s">
        <v>286</v>
      </c>
      <c r="Z121" s="79" t="s">
        <v>287</v>
      </c>
    </row>
    <row r="122" spans="1:26" ht="13.5" customHeight="1">
      <c r="A122" s="297"/>
      <c r="B122" s="303"/>
      <c r="C122" s="303"/>
      <c r="D122" s="303"/>
      <c r="E122" s="303"/>
      <c r="F122" s="303"/>
      <c r="G122" s="260"/>
      <c r="H122" s="79">
        <v>8</v>
      </c>
      <c r="I122" s="79">
        <v>8</v>
      </c>
      <c r="J122" s="79">
        <v>8</v>
      </c>
      <c r="K122" s="79">
        <v>8</v>
      </c>
      <c r="L122" s="79">
        <v>8</v>
      </c>
      <c r="M122" s="79">
        <v>8</v>
      </c>
      <c r="N122" s="79">
        <v>8</v>
      </c>
      <c r="O122" s="79">
        <v>8</v>
      </c>
      <c r="P122" s="79">
        <v>12</v>
      </c>
      <c r="Q122" s="79">
        <v>12</v>
      </c>
      <c r="R122" s="79">
        <v>16</v>
      </c>
      <c r="S122" s="79">
        <v>24</v>
      </c>
      <c r="T122" s="79">
        <v>4</v>
      </c>
      <c r="U122" s="79">
        <v>4</v>
      </c>
      <c r="V122" s="79">
        <v>4</v>
      </c>
      <c r="W122" s="79">
        <v>4</v>
      </c>
      <c r="X122" s="79">
        <v>4</v>
      </c>
      <c r="Y122" s="79">
        <v>4</v>
      </c>
      <c r="Z122" s="79">
        <v>4</v>
      </c>
    </row>
    <row r="123" spans="1:26" ht="13.5" customHeight="1">
      <c r="A123" s="78">
        <v>1</v>
      </c>
      <c r="B123" s="79" t="s">
        <v>288</v>
      </c>
      <c r="C123" s="80" t="s">
        <v>305</v>
      </c>
      <c r="D123" s="79">
        <v>1</v>
      </c>
      <c r="E123" s="79" t="s">
        <v>34</v>
      </c>
      <c r="F123" s="248">
        <f>T123/T122</f>
        <v>600</v>
      </c>
      <c r="G123" s="81">
        <f t="shared" ref="G123:G124" si="15">T123*20/100</f>
        <v>480</v>
      </c>
      <c r="H123" s="82"/>
      <c r="I123" s="82"/>
      <c r="J123" s="82"/>
      <c r="K123" s="82"/>
      <c r="L123" s="191"/>
      <c r="M123" s="81"/>
      <c r="N123" s="191"/>
      <c r="O123" s="82"/>
      <c r="P123" s="82"/>
      <c r="Q123" s="191"/>
      <c r="R123" s="82"/>
      <c r="S123" s="191"/>
      <c r="T123" s="81">
        <v>2400</v>
      </c>
      <c r="U123" s="82"/>
      <c r="V123" s="82"/>
      <c r="W123" s="81"/>
      <c r="X123" s="191"/>
      <c r="Y123" s="82"/>
      <c r="Z123" s="191"/>
    </row>
    <row r="124" spans="1:26" ht="13.5" customHeight="1">
      <c r="A124" s="78">
        <v>1</v>
      </c>
      <c r="B124" s="79" t="s">
        <v>291</v>
      </c>
      <c r="C124" s="80" t="s">
        <v>305</v>
      </c>
      <c r="D124" s="79">
        <v>1</v>
      </c>
      <c r="E124" s="79" t="s">
        <v>34</v>
      </c>
      <c r="F124" s="248">
        <f>T124/T122</f>
        <v>600</v>
      </c>
      <c r="G124" s="81">
        <f t="shared" si="15"/>
        <v>480</v>
      </c>
      <c r="H124" s="82"/>
      <c r="I124" s="82"/>
      <c r="J124" s="82"/>
      <c r="K124" s="82"/>
      <c r="L124" s="191"/>
      <c r="M124" s="81"/>
      <c r="N124" s="191"/>
      <c r="O124" s="82"/>
      <c r="P124" s="82"/>
      <c r="Q124" s="191"/>
      <c r="R124" s="82"/>
      <c r="S124" s="191"/>
      <c r="T124" s="81">
        <v>2400</v>
      </c>
      <c r="U124" s="82"/>
      <c r="V124" s="82"/>
      <c r="W124" s="81"/>
      <c r="X124" s="191"/>
      <c r="Y124" s="82"/>
      <c r="Z124" s="191"/>
    </row>
    <row r="125" spans="1:26" ht="20.25">
      <c r="A125" s="318" t="s">
        <v>441</v>
      </c>
      <c r="B125" s="274"/>
      <c r="C125" s="274"/>
      <c r="D125" s="274"/>
      <c r="E125" s="274"/>
      <c r="F125" s="274"/>
      <c r="G125" s="274"/>
      <c r="H125" s="274"/>
      <c r="I125" s="274"/>
      <c r="J125" s="274"/>
      <c r="K125" s="274"/>
      <c r="L125" s="274"/>
      <c r="M125" s="274"/>
      <c r="N125" s="274"/>
      <c r="O125" s="274"/>
      <c r="P125" s="274"/>
      <c r="Q125" s="274"/>
      <c r="R125" s="274"/>
      <c r="S125" s="274"/>
      <c r="T125" s="274"/>
      <c r="U125" s="274"/>
      <c r="V125" s="274"/>
      <c r="W125" s="274"/>
      <c r="X125" s="274"/>
      <c r="Y125" s="274"/>
      <c r="Z125" s="275"/>
    </row>
    <row r="126" spans="1:26" ht="13.5" customHeight="1">
      <c r="A126" s="416" t="s">
        <v>783</v>
      </c>
      <c r="B126" s="301"/>
      <c r="C126" s="301"/>
      <c r="D126" s="301"/>
      <c r="E126" s="301"/>
      <c r="F126" s="301"/>
      <c r="G126" s="296"/>
      <c r="H126" s="64" t="s">
        <v>271</v>
      </c>
      <c r="I126" s="64" t="s">
        <v>272</v>
      </c>
      <c r="J126" s="64" t="s">
        <v>273</v>
      </c>
      <c r="K126" s="64" t="s">
        <v>274</v>
      </c>
      <c r="L126" s="64" t="s">
        <v>275</v>
      </c>
      <c r="M126" s="64" t="s">
        <v>276</v>
      </c>
      <c r="N126" s="64" t="s">
        <v>277</v>
      </c>
      <c r="O126" s="64" t="s">
        <v>278</v>
      </c>
      <c r="P126" s="64" t="s">
        <v>279</v>
      </c>
      <c r="Q126" s="64" t="s">
        <v>280</v>
      </c>
      <c r="R126" s="64" t="s">
        <v>273</v>
      </c>
      <c r="S126" s="64" t="s">
        <v>280</v>
      </c>
      <c r="T126" s="64" t="s">
        <v>281</v>
      </c>
      <c r="U126" s="64" t="s">
        <v>282</v>
      </c>
      <c r="V126" s="64" t="s">
        <v>283</v>
      </c>
      <c r="W126" s="64" t="s">
        <v>284</v>
      </c>
      <c r="X126" s="64" t="s">
        <v>285</v>
      </c>
      <c r="Y126" s="64" t="s">
        <v>286</v>
      </c>
      <c r="Z126" s="64" t="s">
        <v>287</v>
      </c>
    </row>
    <row r="127" spans="1:26" ht="13.5" customHeight="1">
      <c r="A127" s="297"/>
      <c r="B127" s="303"/>
      <c r="C127" s="303"/>
      <c r="D127" s="303"/>
      <c r="E127" s="303"/>
      <c r="F127" s="303"/>
      <c r="G127" s="260"/>
      <c r="H127" s="64">
        <v>8</v>
      </c>
      <c r="I127" s="64">
        <v>8</v>
      </c>
      <c r="J127" s="64">
        <v>8</v>
      </c>
      <c r="K127" s="64">
        <v>8</v>
      </c>
      <c r="L127" s="64">
        <v>8</v>
      </c>
      <c r="M127" s="64">
        <v>8</v>
      </c>
      <c r="N127" s="64">
        <v>8</v>
      </c>
      <c r="O127" s="64">
        <v>8</v>
      </c>
      <c r="P127" s="64">
        <v>16</v>
      </c>
      <c r="Q127" s="64">
        <v>12</v>
      </c>
      <c r="R127" s="64">
        <v>16</v>
      </c>
      <c r="S127" s="64">
        <v>24</v>
      </c>
      <c r="T127" s="64">
        <v>4</v>
      </c>
      <c r="U127" s="64">
        <v>4</v>
      </c>
      <c r="V127" s="64">
        <v>4</v>
      </c>
      <c r="W127" s="64">
        <v>4</v>
      </c>
      <c r="X127" s="64">
        <v>4</v>
      </c>
      <c r="Y127" s="64">
        <v>4</v>
      </c>
      <c r="Z127" s="64">
        <v>4</v>
      </c>
    </row>
    <row r="128" spans="1:26" ht="13.5" customHeight="1">
      <c r="A128" s="65">
        <v>1</v>
      </c>
      <c r="B128" s="64" t="s">
        <v>288</v>
      </c>
      <c r="C128" s="66" t="s">
        <v>289</v>
      </c>
      <c r="D128" s="249">
        <v>45659</v>
      </c>
      <c r="E128" s="64" t="s">
        <v>22</v>
      </c>
      <c r="F128" s="248">
        <f>I128/I127</f>
        <v>600</v>
      </c>
      <c r="G128" s="68">
        <f>I128*10/100</f>
        <v>480</v>
      </c>
      <c r="H128" s="69"/>
      <c r="I128" s="68">
        <v>4800</v>
      </c>
      <c r="J128" s="68"/>
      <c r="K128" s="69"/>
      <c r="L128" s="70"/>
      <c r="M128" s="70"/>
      <c r="N128" s="70"/>
      <c r="O128" s="70"/>
      <c r="P128" s="68"/>
      <c r="Q128" s="69"/>
      <c r="R128" s="70"/>
      <c r="S128" s="68"/>
      <c r="T128" s="69"/>
      <c r="U128" s="68">
        <v>3000</v>
      </c>
      <c r="V128" s="69"/>
      <c r="W128" s="68">
        <v>3000</v>
      </c>
      <c r="X128" s="70"/>
      <c r="Y128" s="70"/>
      <c r="Z128" s="70"/>
    </row>
    <row r="129" spans="1:26" ht="13.5" customHeight="1">
      <c r="A129" s="416" t="s">
        <v>383</v>
      </c>
      <c r="B129" s="301"/>
      <c r="C129" s="301"/>
      <c r="D129" s="301"/>
      <c r="E129" s="301"/>
      <c r="F129" s="301"/>
      <c r="G129" s="296"/>
      <c r="H129" s="64" t="s">
        <v>271</v>
      </c>
      <c r="I129" s="64" t="s">
        <v>272</v>
      </c>
      <c r="J129" s="64" t="s">
        <v>273</v>
      </c>
      <c r="K129" s="64" t="s">
        <v>274</v>
      </c>
      <c r="L129" s="64" t="s">
        <v>275</v>
      </c>
      <c r="M129" s="64" t="s">
        <v>276</v>
      </c>
      <c r="N129" s="64" t="s">
        <v>277</v>
      </c>
      <c r="O129" s="64" t="s">
        <v>278</v>
      </c>
      <c r="P129" s="64" t="s">
        <v>279</v>
      </c>
      <c r="Q129" s="64" t="s">
        <v>280</v>
      </c>
      <c r="R129" s="64" t="s">
        <v>273</v>
      </c>
      <c r="S129" s="64" t="s">
        <v>280</v>
      </c>
      <c r="T129" s="64" t="s">
        <v>281</v>
      </c>
      <c r="U129" s="64" t="s">
        <v>282</v>
      </c>
      <c r="V129" s="64" t="s">
        <v>283</v>
      </c>
      <c r="W129" s="64" t="s">
        <v>284</v>
      </c>
      <c r="X129" s="64" t="s">
        <v>285</v>
      </c>
      <c r="Y129" s="64" t="s">
        <v>286</v>
      </c>
      <c r="Z129" s="64" t="s">
        <v>287</v>
      </c>
    </row>
    <row r="130" spans="1:26" ht="13.5" customHeight="1">
      <c r="A130" s="297"/>
      <c r="B130" s="303"/>
      <c r="C130" s="303"/>
      <c r="D130" s="303"/>
      <c r="E130" s="303"/>
      <c r="F130" s="303"/>
      <c r="G130" s="260"/>
      <c r="H130" s="64">
        <v>8</v>
      </c>
      <c r="I130" s="64">
        <v>8</v>
      </c>
      <c r="J130" s="64">
        <v>8</v>
      </c>
      <c r="K130" s="64">
        <v>8</v>
      </c>
      <c r="L130" s="64">
        <v>8</v>
      </c>
      <c r="M130" s="64">
        <v>8</v>
      </c>
      <c r="N130" s="64">
        <v>8</v>
      </c>
      <c r="O130" s="64">
        <v>8</v>
      </c>
      <c r="P130" s="64">
        <v>12</v>
      </c>
      <c r="Q130" s="64">
        <v>12</v>
      </c>
      <c r="R130" s="64">
        <v>16</v>
      </c>
      <c r="S130" s="64">
        <v>24</v>
      </c>
      <c r="T130" s="64">
        <v>4</v>
      </c>
      <c r="U130" s="64">
        <v>4</v>
      </c>
      <c r="V130" s="64">
        <v>4</v>
      </c>
      <c r="W130" s="64">
        <v>4</v>
      </c>
      <c r="X130" s="64">
        <v>4</v>
      </c>
      <c r="Y130" s="64">
        <v>4</v>
      </c>
      <c r="Z130" s="64">
        <v>4</v>
      </c>
    </row>
    <row r="131" spans="1:26" ht="13.5" customHeight="1">
      <c r="A131" s="65">
        <v>1</v>
      </c>
      <c r="B131" s="71" t="s">
        <v>288</v>
      </c>
      <c r="C131" s="66" t="s">
        <v>289</v>
      </c>
      <c r="D131" s="80">
        <v>3</v>
      </c>
      <c r="E131" s="79" t="s">
        <v>84</v>
      </c>
      <c r="F131" s="248">
        <f>Q131/Q130</f>
        <v>575</v>
      </c>
      <c r="G131" s="81">
        <f t="shared" ref="G131:G137" si="16">Q131*10/100</f>
        <v>690</v>
      </c>
      <c r="H131" s="69"/>
      <c r="I131" s="68"/>
      <c r="J131" s="68"/>
      <c r="K131" s="69"/>
      <c r="L131" s="69"/>
      <c r="M131" s="69"/>
      <c r="N131" s="69"/>
      <c r="O131" s="72"/>
      <c r="P131" s="69"/>
      <c r="Q131" s="68">
        <v>6900</v>
      </c>
      <c r="R131" s="69"/>
      <c r="S131" s="69"/>
      <c r="T131" s="68"/>
      <c r="U131" s="69"/>
      <c r="V131" s="68"/>
      <c r="W131" s="69"/>
      <c r="X131" s="69"/>
      <c r="Y131" s="69"/>
      <c r="Z131" s="69"/>
    </row>
    <row r="132" spans="1:26" ht="13.5" customHeight="1">
      <c r="A132" s="65">
        <v>2</v>
      </c>
      <c r="B132" s="71" t="s">
        <v>288</v>
      </c>
      <c r="C132" s="66" t="s">
        <v>289</v>
      </c>
      <c r="D132" s="80">
        <v>3</v>
      </c>
      <c r="E132" s="79" t="s">
        <v>84</v>
      </c>
      <c r="F132" s="248">
        <f>Q132/Q130</f>
        <v>575</v>
      </c>
      <c r="G132" s="81">
        <f t="shared" si="16"/>
        <v>690</v>
      </c>
      <c r="H132" s="69"/>
      <c r="I132" s="68"/>
      <c r="J132" s="68"/>
      <c r="K132" s="69"/>
      <c r="L132" s="69"/>
      <c r="M132" s="69"/>
      <c r="N132" s="69"/>
      <c r="O132" s="72"/>
      <c r="P132" s="69"/>
      <c r="Q132" s="68">
        <v>6900</v>
      </c>
      <c r="R132" s="69"/>
      <c r="S132" s="69"/>
      <c r="T132" s="68"/>
      <c r="U132" s="69"/>
      <c r="V132" s="68"/>
      <c r="W132" s="69"/>
      <c r="X132" s="69"/>
      <c r="Y132" s="69"/>
      <c r="Z132" s="69"/>
    </row>
    <row r="133" spans="1:26" ht="13.5" customHeight="1">
      <c r="A133" s="65">
        <v>3</v>
      </c>
      <c r="B133" s="71" t="s">
        <v>288</v>
      </c>
      <c r="C133" s="66" t="s">
        <v>289</v>
      </c>
      <c r="D133" s="80">
        <v>3</v>
      </c>
      <c r="E133" s="79" t="s">
        <v>190</v>
      </c>
      <c r="F133" s="248">
        <f>Q133/Q130</f>
        <v>575</v>
      </c>
      <c r="G133" s="81">
        <f t="shared" si="16"/>
        <v>690</v>
      </c>
      <c r="H133" s="69"/>
      <c r="I133" s="68"/>
      <c r="J133" s="68"/>
      <c r="K133" s="69"/>
      <c r="L133" s="69"/>
      <c r="M133" s="69"/>
      <c r="N133" s="69"/>
      <c r="O133" s="72"/>
      <c r="P133" s="69"/>
      <c r="Q133" s="68">
        <v>6900</v>
      </c>
      <c r="R133" s="69"/>
      <c r="S133" s="69"/>
      <c r="T133" s="68"/>
      <c r="U133" s="69"/>
      <c r="V133" s="68"/>
      <c r="W133" s="69"/>
      <c r="X133" s="69"/>
      <c r="Y133" s="69"/>
      <c r="Z133" s="69"/>
    </row>
    <row r="134" spans="1:26" ht="13.5" customHeight="1">
      <c r="A134" s="65">
        <v>4</v>
      </c>
      <c r="B134" s="71" t="s">
        <v>288</v>
      </c>
      <c r="C134" s="66" t="s">
        <v>289</v>
      </c>
      <c r="D134" s="80">
        <v>3</v>
      </c>
      <c r="E134" s="79" t="s">
        <v>190</v>
      </c>
      <c r="F134" s="248">
        <f>Q134/Q130</f>
        <v>575</v>
      </c>
      <c r="G134" s="81">
        <f t="shared" si="16"/>
        <v>690</v>
      </c>
      <c r="H134" s="69"/>
      <c r="I134" s="68"/>
      <c r="J134" s="68"/>
      <c r="K134" s="69"/>
      <c r="L134" s="69"/>
      <c r="M134" s="69"/>
      <c r="N134" s="69"/>
      <c r="O134" s="72"/>
      <c r="P134" s="69"/>
      <c r="Q134" s="68">
        <v>6900</v>
      </c>
      <c r="R134" s="69"/>
      <c r="S134" s="69"/>
      <c r="T134" s="68"/>
      <c r="U134" s="69"/>
      <c r="V134" s="68"/>
      <c r="W134" s="69"/>
      <c r="X134" s="69"/>
      <c r="Y134" s="69"/>
      <c r="Z134" s="69"/>
    </row>
    <row r="135" spans="1:26" ht="13.5" customHeight="1">
      <c r="A135" s="65">
        <v>5</v>
      </c>
      <c r="B135" s="71" t="s">
        <v>288</v>
      </c>
      <c r="C135" s="66" t="s">
        <v>289</v>
      </c>
      <c r="D135" s="80">
        <v>3</v>
      </c>
      <c r="E135" s="79" t="s">
        <v>190</v>
      </c>
      <c r="F135" s="248">
        <f>Q135/Q130</f>
        <v>575</v>
      </c>
      <c r="G135" s="81">
        <f t="shared" si="16"/>
        <v>690</v>
      </c>
      <c r="H135" s="69"/>
      <c r="I135" s="68"/>
      <c r="J135" s="68"/>
      <c r="K135" s="69"/>
      <c r="L135" s="69"/>
      <c r="M135" s="69"/>
      <c r="N135" s="69"/>
      <c r="O135" s="72"/>
      <c r="P135" s="69"/>
      <c r="Q135" s="68">
        <v>6900</v>
      </c>
      <c r="R135" s="69"/>
      <c r="S135" s="69"/>
      <c r="T135" s="68"/>
      <c r="U135" s="69"/>
      <c r="V135" s="68"/>
      <c r="W135" s="69"/>
      <c r="X135" s="69"/>
      <c r="Y135" s="69"/>
      <c r="Z135" s="69"/>
    </row>
    <row r="136" spans="1:26" ht="13.5" customHeight="1">
      <c r="A136" s="65">
        <v>6</v>
      </c>
      <c r="B136" s="71" t="s">
        <v>288</v>
      </c>
      <c r="C136" s="66" t="s">
        <v>289</v>
      </c>
      <c r="D136" s="80">
        <v>3</v>
      </c>
      <c r="E136" s="79" t="s">
        <v>190</v>
      </c>
      <c r="F136" s="248">
        <f>Q136/Q130</f>
        <v>575</v>
      </c>
      <c r="G136" s="81">
        <f t="shared" si="16"/>
        <v>690</v>
      </c>
      <c r="H136" s="69"/>
      <c r="I136" s="68"/>
      <c r="J136" s="68"/>
      <c r="K136" s="69"/>
      <c r="L136" s="69"/>
      <c r="M136" s="69"/>
      <c r="N136" s="69"/>
      <c r="O136" s="72"/>
      <c r="P136" s="69"/>
      <c r="Q136" s="68">
        <v>6900</v>
      </c>
      <c r="R136" s="69"/>
      <c r="S136" s="69"/>
      <c r="T136" s="68"/>
      <c r="U136" s="69"/>
      <c r="V136" s="68"/>
      <c r="W136" s="69"/>
      <c r="X136" s="69"/>
      <c r="Y136" s="69"/>
      <c r="Z136" s="69"/>
    </row>
    <row r="137" spans="1:26" ht="13.5" customHeight="1">
      <c r="A137" s="65">
        <v>7</v>
      </c>
      <c r="B137" s="71" t="s">
        <v>288</v>
      </c>
      <c r="C137" s="66" t="s">
        <v>289</v>
      </c>
      <c r="D137" s="80">
        <v>3</v>
      </c>
      <c r="E137" s="79" t="s">
        <v>34</v>
      </c>
      <c r="F137" s="248">
        <f>Q137/Q130</f>
        <v>575</v>
      </c>
      <c r="G137" s="81">
        <f t="shared" si="16"/>
        <v>690</v>
      </c>
      <c r="H137" s="69"/>
      <c r="I137" s="68"/>
      <c r="J137" s="68"/>
      <c r="K137" s="69"/>
      <c r="L137" s="69"/>
      <c r="M137" s="69"/>
      <c r="N137" s="69"/>
      <c r="O137" s="72"/>
      <c r="P137" s="69"/>
      <c r="Q137" s="68">
        <v>6900</v>
      </c>
      <c r="R137" s="69"/>
      <c r="S137" s="69"/>
      <c r="T137" s="68"/>
      <c r="U137" s="69"/>
      <c r="V137" s="68"/>
      <c r="W137" s="69"/>
      <c r="X137" s="69"/>
      <c r="Y137" s="69"/>
      <c r="Z137" s="69"/>
    </row>
    <row r="138" spans="1:26" ht="13.5" customHeight="1">
      <c r="A138" s="416" t="s">
        <v>393</v>
      </c>
      <c r="B138" s="301"/>
      <c r="C138" s="301"/>
      <c r="D138" s="301"/>
      <c r="E138" s="301"/>
      <c r="F138" s="301"/>
      <c r="G138" s="296"/>
      <c r="H138" s="64" t="s">
        <v>271</v>
      </c>
      <c r="I138" s="64" t="s">
        <v>272</v>
      </c>
      <c r="J138" s="64" t="s">
        <v>273</v>
      </c>
      <c r="K138" s="64" t="s">
        <v>274</v>
      </c>
      <c r="L138" s="64" t="s">
        <v>275</v>
      </c>
      <c r="M138" s="64" t="s">
        <v>276</v>
      </c>
      <c r="N138" s="64" t="s">
        <v>277</v>
      </c>
      <c r="O138" s="64" t="s">
        <v>278</v>
      </c>
      <c r="P138" s="64" t="s">
        <v>279</v>
      </c>
      <c r="Q138" s="64" t="s">
        <v>280</v>
      </c>
      <c r="R138" s="64" t="s">
        <v>273</v>
      </c>
      <c r="S138" s="64" t="s">
        <v>280</v>
      </c>
      <c r="T138" s="64" t="s">
        <v>281</v>
      </c>
      <c r="U138" s="64" t="s">
        <v>282</v>
      </c>
      <c r="V138" s="64" t="s">
        <v>283</v>
      </c>
      <c r="W138" s="64" t="s">
        <v>284</v>
      </c>
      <c r="X138" s="64" t="s">
        <v>285</v>
      </c>
      <c r="Y138" s="64" t="s">
        <v>286</v>
      </c>
      <c r="Z138" s="64" t="s">
        <v>287</v>
      </c>
    </row>
    <row r="139" spans="1:26" ht="13.5" customHeight="1">
      <c r="A139" s="297"/>
      <c r="B139" s="303"/>
      <c r="C139" s="303"/>
      <c r="D139" s="303"/>
      <c r="E139" s="303"/>
      <c r="F139" s="303"/>
      <c r="G139" s="260"/>
      <c r="H139" s="64">
        <v>8</v>
      </c>
      <c r="I139" s="64">
        <v>8</v>
      </c>
      <c r="J139" s="64">
        <v>8</v>
      </c>
      <c r="K139" s="64">
        <v>8</v>
      </c>
      <c r="L139" s="64">
        <v>8</v>
      </c>
      <c r="M139" s="64">
        <v>8</v>
      </c>
      <c r="N139" s="64">
        <v>8</v>
      </c>
      <c r="O139" s="64">
        <v>8</v>
      </c>
      <c r="P139" s="64">
        <v>12</v>
      </c>
      <c r="Q139" s="64">
        <v>12</v>
      </c>
      <c r="R139" s="64">
        <v>16</v>
      </c>
      <c r="S139" s="64">
        <v>24</v>
      </c>
      <c r="T139" s="64">
        <v>4</v>
      </c>
      <c r="U139" s="64">
        <v>4</v>
      </c>
      <c r="V139" s="64">
        <v>4</v>
      </c>
      <c r="W139" s="64">
        <v>4</v>
      </c>
      <c r="X139" s="64">
        <v>4</v>
      </c>
      <c r="Y139" s="64">
        <v>4</v>
      </c>
      <c r="Z139" s="64">
        <v>4</v>
      </c>
    </row>
    <row r="140" spans="1:26" ht="13.5" customHeight="1">
      <c r="A140" s="65">
        <v>1</v>
      </c>
      <c r="B140" s="71" t="s">
        <v>288</v>
      </c>
      <c r="C140" s="66" t="s">
        <v>289</v>
      </c>
      <c r="D140" s="250">
        <v>45659</v>
      </c>
      <c r="E140" s="64" t="s">
        <v>22</v>
      </c>
      <c r="F140" s="248">
        <f>I140/I139</f>
        <v>625</v>
      </c>
      <c r="G140" s="68">
        <f t="shared" ref="G140:G146" si="17">I140*10/100</f>
        <v>500</v>
      </c>
      <c r="H140" s="69"/>
      <c r="I140" s="68">
        <v>5000</v>
      </c>
      <c r="J140" s="68"/>
      <c r="K140" s="69"/>
      <c r="L140" s="69"/>
      <c r="M140" s="69"/>
      <c r="N140" s="69"/>
      <c r="O140" s="72"/>
      <c r="P140" s="69"/>
      <c r="Q140" s="68"/>
      <c r="R140" s="69"/>
      <c r="S140" s="69"/>
      <c r="T140" s="68"/>
      <c r="U140" s="68">
        <v>3100</v>
      </c>
      <c r="V140" s="68"/>
      <c r="W140" s="68">
        <v>3100</v>
      </c>
      <c r="X140" s="69"/>
      <c r="Y140" s="69"/>
      <c r="Z140" s="69"/>
    </row>
    <row r="141" spans="1:26" ht="13.5" customHeight="1">
      <c r="A141" s="65">
        <v>2</v>
      </c>
      <c r="B141" s="71" t="s">
        <v>288</v>
      </c>
      <c r="C141" s="66" t="s">
        <v>289</v>
      </c>
      <c r="D141" s="250">
        <v>45659</v>
      </c>
      <c r="E141" s="64" t="s">
        <v>22</v>
      </c>
      <c r="F141" s="248">
        <f>I141/I139</f>
        <v>625</v>
      </c>
      <c r="G141" s="68">
        <f t="shared" si="17"/>
        <v>500</v>
      </c>
      <c r="H141" s="69"/>
      <c r="I141" s="68">
        <v>5000</v>
      </c>
      <c r="J141" s="68"/>
      <c r="K141" s="69"/>
      <c r="L141" s="69"/>
      <c r="M141" s="69"/>
      <c r="N141" s="69"/>
      <c r="O141" s="72"/>
      <c r="P141" s="69"/>
      <c r="Q141" s="68"/>
      <c r="R141" s="69"/>
      <c r="S141" s="69"/>
      <c r="T141" s="68"/>
      <c r="U141" s="68">
        <v>3100</v>
      </c>
      <c r="V141" s="68"/>
      <c r="W141" s="68">
        <v>3100</v>
      </c>
      <c r="X141" s="69"/>
      <c r="Y141" s="69"/>
      <c r="Z141" s="69"/>
    </row>
    <row r="142" spans="1:26" ht="13.5" customHeight="1">
      <c r="A142" s="65">
        <v>3</v>
      </c>
      <c r="B142" s="71" t="s">
        <v>288</v>
      </c>
      <c r="C142" s="66" t="s">
        <v>289</v>
      </c>
      <c r="D142" s="250">
        <v>45659</v>
      </c>
      <c r="E142" s="64" t="s">
        <v>34</v>
      </c>
      <c r="F142" s="248">
        <f>I142/I139</f>
        <v>625</v>
      </c>
      <c r="G142" s="68">
        <f t="shared" si="17"/>
        <v>500</v>
      </c>
      <c r="H142" s="69"/>
      <c r="I142" s="68">
        <v>5000</v>
      </c>
      <c r="J142" s="68"/>
      <c r="K142" s="69"/>
      <c r="L142" s="69"/>
      <c r="M142" s="69"/>
      <c r="N142" s="69"/>
      <c r="O142" s="72"/>
      <c r="P142" s="69"/>
      <c r="Q142" s="68"/>
      <c r="R142" s="69"/>
      <c r="S142" s="69"/>
      <c r="T142" s="68"/>
      <c r="U142" s="68">
        <v>3100</v>
      </c>
      <c r="V142" s="68"/>
      <c r="W142" s="68">
        <v>3100</v>
      </c>
      <c r="X142" s="69"/>
      <c r="Y142" s="69"/>
      <c r="Z142" s="69"/>
    </row>
    <row r="143" spans="1:26" ht="13.5" customHeight="1">
      <c r="A143" s="65">
        <v>4</v>
      </c>
      <c r="B143" s="71" t="s">
        <v>288</v>
      </c>
      <c r="C143" s="66" t="s">
        <v>289</v>
      </c>
      <c r="D143" s="250">
        <v>45659</v>
      </c>
      <c r="E143" s="64" t="s">
        <v>34</v>
      </c>
      <c r="F143" s="248">
        <f>I143/I139</f>
        <v>650</v>
      </c>
      <c r="G143" s="68">
        <f t="shared" si="17"/>
        <v>520</v>
      </c>
      <c r="H143" s="69"/>
      <c r="I143" s="68">
        <v>5200</v>
      </c>
      <c r="J143" s="68"/>
      <c r="K143" s="69"/>
      <c r="L143" s="69"/>
      <c r="M143" s="69"/>
      <c r="N143" s="69"/>
      <c r="O143" s="72"/>
      <c r="P143" s="69"/>
      <c r="Q143" s="68"/>
      <c r="R143" s="69"/>
      <c r="S143" s="69"/>
      <c r="T143" s="68"/>
      <c r="U143" s="68">
        <v>3300</v>
      </c>
      <c r="V143" s="68"/>
      <c r="W143" s="68">
        <v>3300</v>
      </c>
      <c r="X143" s="69"/>
      <c r="Y143" s="69"/>
      <c r="Z143" s="69"/>
    </row>
    <row r="144" spans="1:26" ht="13.5" customHeight="1">
      <c r="A144" s="65">
        <v>4</v>
      </c>
      <c r="B144" s="251" t="s">
        <v>291</v>
      </c>
      <c r="C144" s="66" t="s">
        <v>289</v>
      </c>
      <c r="D144" s="250">
        <v>45659</v>
      </c>
      <c r="E144" s="64" t="s">
        <v>34</v>
      </c>
      <c r="F144" s="248">
        <f>I144/I139</f>
        <v>650</v>
      </c>
      <c r="G144" s="68">
        <f t="shared" si="17"/>
        <v>520</v>
      </c>
      <c r="H144" s="69"/>
      <c r="I144" s="68">
        <v>5200</v>
      </c>
      <c r="J144" s="68"/>
      <c r="K144" s="69"/>
      <c r="L144" s="69"/>
      <c r="M144" s="69"/>
      <c r="N144" s="69"/>
      <c r="O144" s="72"/>
      <c r="P144" s="69"/>
      <c r="Q144" s="68"/>
      <c r="R144" s="69"/>
      <c r="S144" s="69"/>
      <c r="T144" s="68"/>
      <c r="U144" s="68">
        <v>3300</v>
      </c>
      <c r="V144" s="68"/>
      <c r="W144" s="68">
        <v>3300</v>
      </c>
      <c r="X144" s="69"/>
      <c r="Y144" s="69"/>
      <c r="Z144" s="69"/>
    </row>
    <row r="145" spans="1:26" ht="13.5" customHeight="1">
      <c r="A145" s="65">
        <v>5</v>
      </c>
      <c r="B145" s="71" t="s">
        <v>288</v>
      </c>
      <c r="C145" s="66" t="s">
        <v>289</v>
      </c>
      <c r="D145" s="250">
        <v>45659</v>
      </c>
      <c r="E145" s="64" t="s">
        <v>34</v>
      </c>
      <c r="F145" s="248">
        <f>I145/I139</f>
        <v>650</v>
      </c>
      <c r="G145" s="68">
        <f t="shared" si="17"/>
        <v>520</v>
      </c>
      <c r="H145" s="69"/>
      <c r="I145" s="68">
        <v>5200</v>
      </c>
      <c r="J145" s="68"/>
      <c r="K145" s="69"/>
      <c r="L145" s="69"/>
      <c r="M145" s="69"/>
      <c r="N145" s="69"/>
      <c r="O145" s="72"/>
      <c r="P145" s="69"/>
      <c r="Q145" s="68"/>
      <c r="R145" s="69"/>
      <c r="S145" s="69"/>
      <c r="T145" s="68"/>
      <c r="U145" s="68">
        <v>3300</v>
      </c>
      <c r="V145" s="68"/>
      <c r="W145" s="68">
        <v>3300</v>
      </c>
      <c r="X145" s="69"/>
      <c r="Y145" s="69"/>
      <c r="Z145" s="69"/>
    </row>
    <row r="146" spans="1:26" ht="13.5" customHeight="1">
      <c r="A146" s="65">
        <v>5</v>
      </c>
      <c r="B146" s="251" t="s">
        <v>291</v>
      </c>
      <c r="C146" s="66" t="s">
        <v>289</v>
      </c>
      <c r="D146" s="250">
        <v>45659</v>
      </c>
      <c r="E146" s="64" t="s">
        <v>34</v>
      </c>
      <c r="F146" s="248">
        <f>I146/I139</f>
        <v>650</v>
      </c>
      <c r="G146" s="68">
        <f t="shared" si="17"/>
        <v>520</v>
      </c>
      <c r="H146" s="69"/>
      <c r="I146" s="68">
        <v>5200</v>
      </c>
      <c r="J146" s="68"/>
      <c r="K146" s="69"/>
      <c r="L146" s="69"/>
      <c r="M146" s="69"/>
      <c r="N146" s="69"/>
      <c r="O146" s="72"/>
      <c r="P146" s="69"/>
      <c r="Q146" s="68"/>
      <c r="R146" s="69"/>
      <c r="S146" s="69"/>
      <c r="T146" s="68"/>
      <c r="U146" s="68">
        <v>3300</v>
      </c>
      <c r="V146" s="68"/>
      <c r="W146" s="68">
        <v>3300</v>
      </c>
      <c r="X146" s="69"/>
      <c r="Y146" s="69"/>
      <c r="Z146" s="69"/>
    </row>
    <row r="147" spans="1:26" ht="13.5" customHeight="1">
      <c r="A147" s="65">
        <v>6</v>
      </c>
      <c r="B147" s="71" t="s">
        <v>288</v>
      </c>
      <c r="C147" s="66" t="s">
        <v>289</v>
      </c>
      <c r="D147" s="250">
        <v>45659</v>
      </c>
      <c r="E147" s="64" t="s">
        <v>34</v>
      </c>
      <c r="F147" s="248">
        <f>X147/X139</f>
        <v>825</v>
      </c>
      <c r="G147" s="68">
        <f t="shared" ref="G147:G148" si="18">X147*20/100</f>
        <v>660</v>
      </c>
      <c r="H147" s="69"/>
      <c r="I147" s="68"/>
      <c r="J147" s="68"/>
      <c r="K147" s="69"/>
      <c r="L147" s="69"/>
      <c r="M147" s="69"/>
      <c r="N147" s="69"/>
      <c r="O147" s="72"/>
      <c r="P147" s="69"/>
      <c r="Q147" s="68"/>
      <c r="R147" s="69"/>
      <c r="S147" s="69"/>
      <c r="T147" s="68"/>
      <c r="U147" s="69"/>
      <c r="V147" s="68"/>
      <c r="W147" s="68"/>
      <c r="X147" s="68">
        <v>3300</v>
      </c>
      <c r="Y147" s="69"/>
      <c r="Z147" s="69"/>
    </row>
    <row r="148" spans="1:26" ht="13.5" customHeight="1">
      <c r="A148" s="65">
        <v>6</v>
      </c>
      <c r="B148" s="251" t="s">
        <v>291</v>
      </c>
      <c r="C148" s="66" t="s">
        <v>289</v>
      </c>
      <c r="D148" s="66">
        <v>1</v>
      </c>
      <c r="E148" s="64" t="s">
        <v>34</v>
      </c>
      <c r="F148" s="248">
        <f>X148/X139</f>
        <v>825</v>
      </c>
      <c r="G148" s="68">
        <f t="shared" si="18"/>
        <v>660</v>
      </c>
      <c r="H148" s="69"/>
      <c r="I148" s="68"/>
      <c r="J148" s="68"/>
      <c r="K148" s="82"/>
      <c r="L148" s="82"/>
      <c r="M148" s="82"/>
      <c r="N148" s="82"/>
      <c r="O148" s="209"/>
      <c r="P148" s="69"/>
      <c r="Q148" s="68"/>
      <c r="R148" s="69"/>
      <c r="S148" s="69"/>
      <c r="T148" s="68"/>
      <c r="U148" s="69"/>
      <c r="V148" s="68"/>
      <c r="W148" s="68"/>
      <c r="X148" s="68">
        <v>3300</v>
      </c>
      <c r="Y148" s="69"/>
      <c r="Z148" s="69"/>
    </row>
    <row r="149" spans="1:26" ht="13.5" customHeight="1">
      <c r="A149" s="416" t="s">
        <v>734</v>
      </c>
      <c r="B149" s="301"/>
      <c r="C149" s="301"/>
      <c r="D149" s="301"/>
      <c r="E149" s="301"/>
      <c r="F149" s="301"/>
      <c r="G149" s="296"/>
      <c r="H149" s="64" t="s">
        <v>271</v>
      </c>
      <c r="I149" s="64" t="s">
        <v>272</v>
      </c>
      <c r="J149" s="64" t="s">
        <v>273</v>
      </c>
      <c r="K149" s="79" t="s">
        <v>274</v>
      </c>
      <c r="L149" s="79" t="s">
        <v>275</v>
      </c>
      <c r="M149" s="79" t="s">
        <v>784</v>
      </c>
      <c r="N149" s="79" t="s">
        <v>785</v>
      </c>
      <c r="O149" s="79" t="s">
        <v>278</v>
      </c>
      <c r="P149" s="64" t="s">
        <v>279</v>
      </c>
      <c r="Q149" s="64" t="s">
        <v>280</v>
      </c>
      <c r="R149" s="64" t="s">
        <v>273</v>
      </c>
      <c r="S149" s="64" t="s">
        <v>280</v>
      </c>
      <c r="T149" s="64" t="s">
        <v>281</v>
      </c>
      <c r="U149" s="79" t="s">
        <v>282</v>
      </c>
      <c r="V149" s="79" t="s">
        <v>283</v>
      </c>
      <c r="W149" s="79" t="s">
        <v>282</v>
      </c>
      <c r="X149" s="64" t="s">
        <v>285</v>
      </c>
      <c r="Y149" s="64" t="s">
        <v>286</v>
      </c>
      <c r="Z149" s="64" t="s">
        <v>287</v>
      </c>
    </row>
    <row r="150" spans="1:26" ht="13.5" customHeight="1">
      <c r="A150" s="297"/>
      <c r="B150" s="303"/>
      <c r="C150" s="303"/>
      <c r="D150" s="303"/>
      <c r="E150" s="303"/>
      <c r="F150" s="303"/>
      <c r="G150" s="260"/>
      <c r="H150" s="64">
        <v>8</v>
      </c>
      <c r="I150" s="64">
        <v>8</v>
      </c>
      <c r="J150" s="64">
        <v>8</v>
      </c>
      <c r="K150" s="79">
        <v>8</v>
      </c>
      <c r="L150" s="79">
        <v>8</v>
      </c>
      <c r="M150" s="79">
        <v>8</v>
      </c>
      <c r="N150" s="79">
        <v>8</v>
      </c>
      <c r="O150" s="79">
        <v>8</v>
      </c>
      <c r="P150" s="64">
        <v>12</v>
      </c>
      <c r="Q150" s="64">
        <v>12</v>
      </c>
      <c r="R150" s="64">
        <v>16</v>
      </c>
      <c r="S150" s="64">
        <v>24</v>
      </c>
      <c r="T150" s="64">
        <v>4</v>
      </c>
      <c r="U150" s="79">
        <v>4</v>
      </c>
      <c r="V150" s="79">
        <v>4</v>
      </c>
      <c r="W150" s="79">
        <v>8</v>
      </c>
      <c r="X150" s="64">
        <v>4</v>
      </c>
      <c r="Y150" s="64">
        <v>4</v>
      </c>
      <c r="Z150" s="64">
        <v>4</v>
      </c>
    </row>
    <row r="151" spans="1:26" ht="13.5" customHeight="1">
      <c r="A151" s="65">
        <v>1</v>
      </c>
      <c r="B151" s="71" t="s">
        <v>288</v>
      </c>
      <c r="C151" s="66" t="s">
        <v>289</v>
      </c>
      <c r="D151" s="66">
        <v>2</v>
      </c>
      <c r="E151" s="64" t="s">
        <v>34</v>
      </c>
      <c r="F151" s="248">
        <f>N151/N150</f>
        <v>625</v>
      </c>
      <c r="G151" s="68">
        <f>N151*10/100</f>
        <v>500</v>
      </c>
      <c r="H151" s="69"/>
      <c r="I151" s="68"/>
      <c r="J151" s="68"/>
      <c r="K151" s="82"/>
      <c r="L151" s="82"/>
      <c r="M151" s="81"/>
      <c r="N151" s="81">
        <v>5000</v>
      </c>
      <c r="O151" s="209"/>
      <c r="P151" s="69"/>
      <c r="Q151" s="68"/>
      <c r="R151" s="69"/>
      <c r="S151" s="69"/>
      <c r="T151" s="68"/>
      <c r="U151" s="81"/>
      <c r="V151" s="81"/>
      <c r="W151" s="81"/>
      <c r="X151" s="69"/>
      <c r="Y151" s="69"/>
      <c r="Z151" s="69"/>
    </row>
    <row r="152" spans="1:26" ht="13.5" customHeight="1">
      <c r="A152" s="65">
        <v>2</v>
      </c>
      <c r="B152" s="71" t="s">
        <v>288</v>
      </c>
      <c r="C152" s="66" t="s">
        <v>289</v>
      </c>
      <c r="D152" s="66">
        <v>2</v>
      </c>
      <c r="E152" s="64" t="s">
        <v>34</v>
      </c>
      <c r="F152" s="248">
        <f>M152/M150</f>
        <v>625</v>
      </c>
      <c r="G152" s="68">
        <f>M152*10/100</f>
        <v>500</v>
      </c>
      <c r="H152" s="69"/>
      <c r="I152" s="68"/>
      <c r="J152" s="68"/>
      <c r="K152" s="82"/>
      <c r="L152" s="82"/>
      <c r="M152" s="81">
        <v>5000</v>
      </c>
      <c r="N152" s="81"/>
      <c r="O152" s="209"/>
      <c r="P152" s="69"/>
      <c r="Q152" s="68"/>
      <c r="R152" s="69"/>
      <c r="S152" s="69"/>
      <c r="T152" s="68"/>
      <c r="U152" s="81"/>
      <c r="V152" s="81"/>
      <c r="W152" s="81"/>
      <c r="X152" s="69"/>
      <c r="Y152" s="69"/>
      <c r="Z152" s="69"/>
    </row>
    <row r="153" spans="1:26" ht="13.5" customHeight="1">
      <c r="A153" s="65">
        <v>3</v>
      </c>
      <c r="B153" s="71" t="s">
        <v>288</v>
      </c>
      <c r="C153" s="66" t="s">
        <v>289</v>
      </c>
      <c r="D153" s="190">
        <v>45659</v>
      </c>
      <c r="E153" s="79" t="s">
        <v>34</v>
      </c>
      <c r="F153" s="248">
        <f>N153/N150</f>
        <v>625</v>
      </c>
      <c r="G153" s="81">
        <f>U153*20/100</f>
        <v>620</v>
      </c>
      <c r="H153" s="69"/>
      <c r="I153" s="68"/>
      <c r="J153" s="68"/>
      <c r="K153" s="69"/>
      <c r="L153" s="69"/>
      <c r="M153" s="69"/>
      <c r="N153" s="68">
        <v>5000</v>
      </c>
      <c r="O153" s="72"/>
      <c r="P153" s="69"/>
      <c r="Q153" s="68"/>
      <c r="R153" s="69"/>
      <c r="S153" s="69"/>
      <c r="T153" s="68"/>
      <c r="U153" s="81">
        <v>3100</v>
      </c>
      <c r="V153" s="81"/>
      <c r="W153" s="81"/>
      <c r="X153" s="69"/>
      <c r="Y153" s="69"/>
      <c r="Z153" s="81">
        <v>3100</v>
      </c>
    </row>
    <row r="154" spans="1:26" ht="13.5" customHeight="1">
      <c r="A154" s="416" t="s">
        <v>741</v>
      </c>
      <c r="B154" s="301"/>
      <c r="C154" s="301"/>
      <c r="D154" s="301"/>
      <c r="E154" s="301"/>
      <c r="F154" s="301"/>
      <c r="G154" s="296"/>
      <c r="H154" s="64" t="s">
        <v>271</v>
      </c>
      <c r="I154" s="64" t="s">
        <v>272</v>
      </c>
      <c r="J154" s="64" t="s">
        <v>273</v>
      </c>
      <c r="K154" s="64" t="s">
        <v>274</v>
      </c>
      <c r="L154" s="64" t="s">
        <v>275</v>
      </c>
      <c r="M154" s="64" t="s">
        <v>784</v>
      </c>
      <c r="N154" s="64" t="s">
        <v>786</v>
      </c>
      <c r="O154" s="64" t="s">
        <v>278</v>
      </c>
      <c r="P154" s="64" t="s">
        <v>279</v>
      </c>
      <c r="Q154" s="64" t="s">
        <v>280</v>
      </c>
      <c r="R154" s="64" t="s">
        <v>273</v>
      </c>
      <c r="S154" s="64" t="s">
        <v>280</v>
      </c>
      <c r="T154" s="64" t="s">
        <v>281</v>
      </c>
      <c r="U154" s="64" t="s">
        <v>282</v>
      </c>
      <c r="V154" s="64" t="s">
        <v>283</v>
      </c>
      <c r="W154" s="64" t="s">
        <v>284</v>
      </c>
      <c r="X154" s="64" t="s">
        <v>285</v>
      </c>
      <c r="Y154" s="64" t="s">
        <v>286</v>
      </c>
      <c r="Z154" s="64" t="s">
        <v>287</v>
      </c>
    </row>
    <row r="155" spans="1:26" ht="13.5" customHeight="1">
      <c r="A155" s="297"/>
      <c r="B155" s="303"/>
      <c r="C155" s="303"/>
      <c r="D155" s="303"/>
      <c r="E155" s="303"/>
      <c r="F155" s="303"/>
      <c r="G155" s="260"/>
      <c r="H155" s="64">
        <v>8</v>
      </c>
      <c r="I155" s="64">
        <v>8</v>
      </c>
      <c r="J155" s="64">
        <v>8</v>
      </c>
      <c r="K155" s="64">
        <v>8</v>
      </c>
      <c r="L155" s="64">
        <v>8</v>
      </c>
      <c r="M155" s="64">
        <v>8</v>
      </c>
      <c r="N155" s="64">
        <v>8</v>
      </c>
      <c r="O155" s="64">
        <v>8</v>
      </c>
      <c r="P155" s="64">
        <v>12</v>
      </c>
      <c r="Q155" s="64">
        <v>12</v>
      </c>
      <c r="R155" s="64">
        <v>16</v>
      </c>
      <c r="S155" s="64">
        <v>24</v>
      </c>
      <c r="T155" s="64">
        <v>4</v>
      </c>
      <c r="U155" s="64">
        <v>4</v>
      </c>
      <c r="V155" s="64">
        <v>4</v>
      </c>
      <c r="W155" s="64">
        <v>4</v>
      </c>
      <c r="X155" s="64">
        <v>4</v>
      </c>
      <c r="Y155" s="64">
        <v>4</v>
      </c>
      <c r="Z155" s="64">
        <v>4</v>
      </c>
    </row>
    <row r="156" spans="1:26" ht="13.5" customHeight="1">
      <c r="A156" s="65">
        <v>1</v>
      </c>
      <c r="B156" s="251" t="s">
        <v>291</v>
      </c>
      <c r="C156" s="66" t="s">
        <v>289</v>
      </c>
      <c r="D156" s="66">
        <v>2</v>
      </c>
      <c r="E156" s="64" t="s">
        <v>84</v>
      </c>
      <c r="F156" s="248">
        <f>N156/N155</f>
        <v>800</v>
      </c>
      <c r="G156" s="68">
        <f>N156*10/100</f>
        <v>640</v>
      </c>
      <c r="H156" s="69"/>
      <c r="I156" s="68"/>
      <c r="J156" s="68"/>
      <c r="K156" s="69"/>
      <c r="L156" s="69"/>
      <c r="M156" s="68"/>
      <c r="N156" s="68">
        <v>6400</v>
      </c>
      <c r="O156" s="72"/>
      <c r="P156" s="69"/>
      <c r="Q156" s="68"/>
      <c r="R156" s="69"/>
      <c r="S156" s="69"/>
      <c r="T156" s="68"/>
      <c r="U156" s="68"/>
      <c r="V156" s="68"/>
      <c r="W156" s="68"/>
      <c r="X156" s="69"/>
      <c r="Y156" s="69"/>
      <c r="Z156" s="69"/>
    </row>
    <row r="157" spans="1:26" ht="13.5" customHeight="1">
      <c r="A157" s="65">
        <v>2</v>
      </c>
      <c r="B157" s="251" t="s">
        <v>291</v>
      </c>
      <c r="C157" s="66" t="s">
        <v>289</v>
      </c>
      <c r="D157" s="66">
        <v>1</v>
      </c>
      <c r="E157" s="64" t="s">
        <v>84</v>
      </c>
      <c r="F157" s="248">
        <f>Z157/Z155</f>
        <v>900</v>
      </c>
      <c r="G157" s="68">
        <f>Z157*20/100</f>
        <v>720</v>
      </c>
      <c r="H157" s="69"/>
      <c r="I157" s="68"/>
      <c r="J157" s="68"/>
      <c r="K157" s="69"/>
      <c r="L157" s="69"/>
      <c r="M157" s="69"/>
      <c r="N157" s="68"/>
      <c r="O157" s="72"/>
      <c r="P157" s="69"/>
      <c r="Q157" s="68"/>
      <c r="R157" s="69"/>
      <c r="S157" s="69"/>
      <c r="T157" s="68"/>
      <c r="U157" s="68"/>
      <c r="V157" s="68"/>
      <c r="W157" s="68"/>
      <c r="X157" s="69"/>
      <c r="Y157" s="69"/>
      <c r="Z157" s="68">
        <v>3600</v>
      </c>
    </row>
    <row r="158" spans="1:26" ht="13.5" customHeight="1">
      <c r="A158" s="416" t="s">
        <v>75</v>
      </c>
      <c r="B158" s="301"/>
      <c r="C158" s="301"/>
      <c r="D158" s="301"/>
      <c r="E158" s="301"/>
      <c r="F158" s="301"/>
      <c r="G158" s="296"/>
      <c r="H158" s="64" t="s">
        <v>271</v>
      </c>
      <c r="I158" s="64" t="s">
        <v>272</v>
      </c>
      <c r="J158" s="64" t="s">
        <v>787</v>
      </c>
      <c r="K158" s="64" t="s">
        <v>274</v>
      </c>
      <c r="L158" s="64" t="s">
        <v>275</v>
      </c>
      <c r="M158" s="64" t="s">
        <v>784</v>
      </c>
      <c r="N158" s="64" t="s">
        <v>786</v>
      </c>
      <c r="O158" s="64" t="s">
        <v>278</v>
      </c>
      <c r="P158" s="64" t="s">
        <v>279</v>
      </c>
      <c r="Q158" s="64" t="s">
        <v>280</v>
      </c>
      <c r="R158" s="64" t="s">
        <v>273</v>
      </c>
      <c r="S158" s="64" t="s">
        <v>280</v>
      </c>
      <c r="T158" s="64" t="s">
        <v>281</v>
      </c>
      <c r="U158" s="64" t="s">
        <v>282</v>
      </c>
      <c r="V158" s="64" t="s">
        <v>283</v>
      </c>
      <c r="W158" s="64" t="s">
        <v>284</v>
      </c>
      <c r="X158" s="64" t="s">
        <v>285</v>
      </c>
      <c r="Y158" s="64" t="s">
        <v>286</v>
      </c>
      <c r="Z158" s="64" t="s">
        <v>287</v>
      </c>
    </row>
    <row r="159" spans="1:26" ht="13.5" customHeight="1">
      <c r="A159" s="297"/>
      <c r="B159" s="303"/>
      <c r="C159" s="303"/>
      <c r="D159" s="303"/>
      <c r="E159" s="303"/>
      <c r="F159" s="303"/>
      <c r="G159" s="260"/>
      <c r="H159" s="64">
        <v>8</v>
      </c>
      <c r="I159" s="64">
        <v>8</v>
      </c>
      <c r="J159" s="64">
        <v>8</v>
      </c>
      <c r="K159" s="64">
        <v>8</v>
      </c>
      <c r="L159" s="64">
        <v>8</v>
      </c>
      <c r="M159" s="64">
        <v>8</v>
      </c>
      <c r="N159" s="64">
        <v>8</v>
      </c>
      <c r="O159" s="64">
        <v>8</v>
      </c>
      <c r="P159" s="64">
        <v>12</v>
      </c>
      <c r="Q159" s="64">
        <v>12</v>
      </c>
      <c r="R159" s="64">
        <v>16</v>
      </c>
      <c r="S159" s="64">
        <v>24</v>
      </c>
      <c r="T159" s="64">
        <v>4</v>
      </c>
      <c r="U159" s="64">
        <v>4</v>
      </c>
      <c r="V159" s="64">
        <v>4</v>
      </c>
      <c r="W159" s="64">
        <v>4</v>
      </c>
      <c r="X159" s="64">
        <v>4</v>
      </c>
      <c r="Y159" s="64">
        <v>4</v>
      </c>
      <c r="Z159" s="64">
        <v>4</v>
      </c>
    </row>
    <row r="160" spans="1:26" ht="13.5" customHeight="1">
      <c r="A160" s="65">
        <v>1</v>
      </c>
      <c r="B160" s="71" t="s">
        <v>288</v>
      </c>
      <c r="C160" s="66" t="s">
        <v>289</v>
      </c>
      <c r="D160" s="66" t="s">
        <v>788</v>
      </c>
      <c r="E160" s="64" t="s">
        <v>190</v>
      </c>
      <c r="F160" s="252">
        <f>J160/J159</f>
        <v>675</v>
      </c>
      <c r="G160" s="68">
        <f t="shared" ref="G160:G161" si="19">J160*10/100</f>
        <v>540</v>
      </c>
      <c r="H160" s="69"/>
      <c r="I160" s="68"/>
      <c r="J160" s="68">
        <v>5400</v>
      </c>
      <c r="K160" s="69"/>
      <c r="L160" s="69"/>
      <c r="M160" s="68"/>
      <c r="N160" s="68"/>
      <c r="O160" s="72"/>
      <c r="P160" s="69"/>
      <c r="Q160" s="68"/>
      <c r="R160" s="69"/>
      <c r="S160" s="69"/>
      <c r="T160" s="68">
        <v>3600</v>
      </c>
      <c r="U160" s="68"/>
      <c r="V160" s="68"/>
      <c r="W160" s="68"/>
      <c r="X160" s="68">
        <v>3600</v>
      </c>
      <c r="Y160" s="69"/>
      <c r="Z160" s="69"/>
    </row>
    <row r="161" spans="1:26" ht="13.5" customHeight="1">
      <c r="A161" s="65">
        <v>1</v>
      </c>
      <c r="B161" s="71" t="s">
        <v>291</v>
      </c>
      <c r="C161" s="66" t="s">
        <v>289</v>
      </c>
      <c r="D161" s="66" t="s">
        <v>788</v>
      </c>
      <c r="E161" s="64" t="s">
        <v>190</v>
      </c>
      <c r="F161" s="252">
        <f>J161/J159</f>
        <v>675</v>
      </c>
      <c r="G161" s="68">
        <f t="shared" si="19"/>
        <v>540</v>
      </c>
      <c r="H161" s="69"/>
      <c r="I161" s="68"/>
      <c r="J161" s="68">
        <v>5400</v>
      </c>
      <c r="K161" s="69"/>
      <c r="L161" s="69"/>
      <c r="M161" s="68"/>
      <c r="N161" s="68"/>
      <c r="O161" s="72"/>
      <c r="P161" s="69"/>
      <c r="Q161" s="68"/>
      <c r="R161" s="69"/>
      <c r="S161" s="69"/>
      <c r="T161" s="68">
        <v>3600</v>
      </c>
      <c r="U161" s="68"/>
      <c r="V161" s="68"/>
      <c r="W161" s="68"/>
      <c r="X161" s="68">
        <v>3600</v>
      </c>
      <c r="Y161" s="69"/>
      <c r="Z161" s="69"/>
    </row>
    <row r="162" spans="1:26" ht="13.5" customHeight="1">
      <c r="A162" s="389" t="s">
        <v>767</v>
      </c>
      <c r="B162" s="301"/>
      <c r="C162" s="301"/>
      <c r="D162" s="301"/>
      <c r="E162" s="301"/>
      <c r="F162" s="301"/>
      <c r="G162" s="296"/>
      <c r="H162" s="79" t="s">
        <v>271</v>
      </c>
      <c r="I162" s="79" t="s">
        <v>272</v>
      </c>
      <c r="J162" s="79" t="s">
        <v>273</v>
      </c>
      <c r="K162" s="79" t="s">
        <v>274</v>
      </c>
      <c r="L162" s="79" t="s">
        <v>275</v>
      </c>
      <c r="M162" s="79" t="s">
        <v>276</v>
      </c>
      <c r="N162" s="79" t="s">
        <v>277</v>
      </c>
      <c r="O162" s="79" t="s">
        <v>278</v>
      </c>
      <c r="P162" s="79" t="s">
        <v>279</v>
      </c>
      <c r="Q162" s="79" t="s">
        <v>280</v>
      </c>
      <c r="R162" s="79" t="s">
        <v>273</v>
      </c>
      <c r="S162" s="79" t="s">
        <v>280</v>
      </c>
      <c r="T162" s="79" t="s">
        <v>281</v>
      </c>
      <c r="U162" s="79" t="s">
        <v>282</v>
      </c>
      <c r="V162" s="79" t="s">
        <v>283</v>
      </c>
      <c r="W162" s="79" t="s">
        <v>284</v>
      </c>
      <c r="X162" s="79" t="s">
        <v>285</v>
      </c>
      <c r="Y162" s="79" t="s">
        <v>286</v>
      </c>
      <c r="Z162" s="79" t="s">
        <v>287</v>
      </c>
    </row>
    <row r="163" spans="1:26" ht="13.5" customHeight="1">
      <c r="A163" s="297"/>
      <c r="B163" s="303"/>
      <c r="C163" s="303"/>
      <c r="D163" s="303"/>
      <c r="E163" s="303"/>
      <c r="F163" s="303"/>
      <c r="G163" s="260"/>
      <c r="H163" s="79">
        <v>8</v>
      </c>
      <c r="I163" s="79">
        <v>8</v>
      </c>
      <c r="J163" s="79">
        <v>8</v>
      </c>
      <c r="K163" s="79">
        <v>8</v>
      </c>
      <c r="L163" s="79">
        <v>8</v>
      </c>
      <c r="M163" s="79">
        <v>8</v>
      </c>
      <c r="N163" s="79">
        <v>8</v>
      </c>
      <c r="O163" s="79">
        <v>8</v>
      </c>
      <c r="P163" s="79">
        <v>12</v>
      </c>
      <c r="Q163" s="79">
        <v>12</v>
      </c>
      <c r="R163" s="79">
        <v>16</v>
      </c>
      <c r="S163" s="79">
        <v>24</v>
      </c>
      <c r="T163" s="79">
        <v>4</v>
      </c>
      <c r="U163" s="79">
        <v>4</v>
      </c>
      <c r="V163" s="79">
        <v>4</v>
      </c>
      <c r="W163" s="79">
        <v>4</v>
      </c>
      <c r="X163" s="79">
        <v>4</v>
      </c>
      <c r="Y163" s="79">
        <v>4</v>
      </c>
      <c r="Z163" s="79">
        <v>4</v>
      </c>
    </row>
    <row r="164" spans="1:26" ht="13.5" customHeight="1">
      <c r="A164" s="253">
        <v>1</v>
      </c>
      <c r="B164" s="251" t="s">
        <v>288</v>
      </c>
      <c r="C164" s="80" t="s">
        <v>289</v>
      </c>
      <c r="D164" s="254">
        <v>2</v>
      </c>
      <c r="E164" s="251" t="s">
        <v>34</v>
      </c>
      <c r="F164" s="255">
        <f>J164/J163</f>
        <v>600</v>
      </c>
      <c r="G164" s="256">
        <f>J164*10/100</f>
        <v>480</v>
      </c>
      <c r="H164" s="257"/>
      <c r="I164" s="258"/>
      <c r="J164" s="256">
        <v>4800</v>
      </c>
      <c r="K164" s="257"/>
      <c r="L164" s="257"/>
      <c r="M164" s="257"/>
      <c r="N164" s="257"/>
      <c r="O164" s="257"/>
      <c r="P164" s="257"/>
      <c r="Q164" s="257"/>
      <c r="R164" s="257"/>
      <c r="S164" s="257"/>
      <c r="T164" s="256"/>
      <c r="U164" s="258"/>
      <c r="V164" s="256"/>
      <c r="W164" s="257"/>
      <c r="X164" s="257"/>
      <c r="Y164" s="257"/>
      <c r="Z164" s="257"/>
    </row>
  </sheetData>
  <mergeCells count="47">
    <mergeCell ref="A149:G150"/>
    <mergeCell ref="A154:G155"/>
    <mergeCell ref="A158:G159"/>
    <mergeCell ref="A162:G163"/>
    <mergeCell ref="A92:G93"/>
    <mergeCell ref="A103:G104"/>
    <mergeCell ref="A107:G108"/>
    <mergeCell ref="A110:Z110"/>
    <mergeCell ref="A111:G112"/>
    <mergeCell ref="A121:G122"/>
    <mergeCell ref="A125:Z125"/>
    <mergeCell ref="A87:G88"/>
    <mergeCell ref="A91:Z91"/>
    <mergeCell ref="A126:G127"/>
    <mergeCell ref="A129:G130"/>
    <mergeCell ref="A138:G139"/>
    <mergeCell ref="A60:G61"/>
    <mergeCell ref="A64:G65"/>
    <mergeCell ref="A67:G68"/>
    <mergeCell ref="A70:Z70"/>
    <mergeCell ref="A71:G72"/>
    <mergeCell ref="A45:G46"/>
    <mergeCell ref="A49:G50"/>
    <mergeCell ref="A52:G53"/>
    <mergeCell ref="A55:G56"/>
    <mergeCell ref="A59:Z59"/>
    <mergeCell ref="A25:G26"/>
    <mergeCell ref="A31:G32"/>
    <mergeCell ref="A34:Z34"/>
    <mergeCell ref="A35:G36"/>
    <mergeCell ref="A42:G43"/>
    <mergeCell ref="A18:Z18"/>
    <mergeCell ref="D16:D17"/>
    <mergeCell ref="E16:E17"/>
    <mergeCell ref="A19:G20"/>
    <mergeCell ref="A22:G23"/>
    <mergeCell ref="B16:B17"/>
    <mergeCell ref="C16:C17"/>
    <mergeCell ref="F16:Z16"/>
    <mergeCell ref="H17:Z17"/>
    <mergeCell ref="A14:Z14"/>
    <mergeCell ref="A16:A17"/>
    <mergeCell ref="Q3:Z3"/>
    <mergeCell ref="Q4:Z4"/>
    <mergeCell ref="Q5:Z5"/>
    <mergeCell ref="Q6:Z6"/>
    <mergeCell ref="A13:Z13"/>
  </mergeCells>
  <pageMargins left="0.7" right="0.7" top="0.75" bottom="0.75" header="0" footer="0"/>
  <pageSetup paperSize="9" scale="36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FF00"/>
  </sheetPr>
  <dimension ref="A1:N338"/>
  <sheetViews>
    <sheetView workbookViewId="0"/>
  </sheetViews>
  <sheetFormatPr defaultColWidth="12.710937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28515625" customWidth="1"/>
    <col min="9" max="12" width="11.28515625" customWidth="1"/>
    <col min="13" max="13" width="12.7109375" customWidth="1"/>
    <col min="14" max="14" width="31.710937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  <c r="N1" s="130"/>
    </row>
    <row r="2" spans="1:14">
      <c r="A2" s="3"/>
      <c r="B2" s="2"/>
      <c r="C2" s="3"/>
      <c r="D2" s="3"/>
      <c r="E2" s="3"/>
      <c r="F2" s="4"/>
      <c r="G2" s="3"/>
      <c r="H2" s="3"/>
      <c r="I2" s="290" t="s">
        <v>789</v>
      </c>
      <c r="J2" s="269"/>
      <c r="K2" s="269"/>
      <c r="L2" s="269"/>
      <c r="M2" s="269"/>
      <c r="N2" s="269"/>
    </row>
    <row r="3" spans="1:14">
      <c r="A3" s="3"/>
      <c r="B3" s="2"/>
      <c r="C3" s="3"/>
      <c r="D3" s="3"/>
      <c r="E3" s="3"/>
      <c r="F3" s="4"/>
      <c r="G3" s="3"/>
      <c r="H3" s="3"/>
      <c r="I3" s="290" t="s">
        <v>1</v>
      </c>
      <c r="J3" s="269"/>
      <c r="K3" s="269"/>
      <c r="L3" s="269"/>
      <c r="M3" s="269"/>
      <c r="N3" s="269"/>
    </row>
    <row r="4" spans="1:14" ht="16.5">
      <c r="A4" s="3"/>
      <c r="B4" s="2"/>
      <c r="C4" s="3"/>
      <c r="D4" s="3"/>
      <c r="E4" s="3"/>
      <c r="F4" s="4"/>
      <c r="G4" s="3"/>
      <c r="H4" s="3"/>
      <c r="I4" s="291" t="s">
        <v>2</v>
      </c>
      <c r="J4" s="269"/>
      <c r="K4" s="269"/>
      <c r="L4" s="269"/>
      <c r="M4" s="269"/>
      <c r="N4" s="269"/>
    </row>
    <row r="5" spans="1:14" ht="16.5">
      <c r="A5" s="3"/>
      <c r="B5" s="2"/>
      <c r="C5" s="3"/>
      <c r="D5" s="3"/>
      <c r="E5" s="3"/>
      <c r="F5" s="4"/>
      <c r="G5" s="3"/>
      <c r="H5" s="3"/>
      <c r="I5" s="291" t="s">
        <v>790</v>
      </c>
      <c r="J5" s="269"/>
      <c r="K5" s="269"/>
      <c r="L5" s="269"/>
      <c r="M5" s="269"/>
      <c r="N5" s="269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52" t="s">
        <v>791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</row>
    <row r="13" spans="1:14" ht="18.75">
      <c r="A13" s="327" t="s">
        <v>223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6" t="s">
        <v>325</v>
      </c>
    </row>
    <row r="16" spans="1:14" ht="18.75" customHeight="1">
      <c r="A16" s="328" t="s">
        <v>18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5"/>
    </row>
    <row r="17" spans="1:14" ht="12.75" customHeight="1">
      <c r="A17" s="349">
        <v>1</v>
      </c>
      <c r="B17" s="349" t="s">
        <v>383</v>
      </c>
      <c r="C17" s="279" t="s">
        <v>233</v>
      </c>
      <c r="D17" s="279" t="s">
        <v>792</v>
      </c>
      <c r="E17" s="262">
        <v>5200</v>
      </c>
      <c r="F17" s="348">
        <v>8</v>
      </c>
      <c r="G17" s="279" t="s">
        <v>210</v>
      </c>
      <c r="H17" s="309" t="s">
        <v>385</v>
      </c>
      <c r="I17" s="309" t="s">
        <v>386</v>
      </c>
      <c r="J17" s="309" t="s">
        <v>25</v>
      </c>
      <c r="K17" s="309" t="s">
        <v>387</v>
      </c>
      <c r="L17" s="309">
        <v>15</v>
      </c>
      <c r="M17" s="309" t="s">
        <v>388</v>
      </c>
      <c r="N17" s="309" t="s">
        <v>389</v>
      </c>
    </row>
    <row r="18" spans="1:14" ht="12.75" customHeight="1">
      <c r="A18" s="263"/>
      <c r="B18" s="263"/>
      <c r="C18" s="263"/>
      <c r="D18" s="263"/>
      <c r="E18" s="263"/>
      <c r="F18" s="261"/>
      <c r="G18" s="263"/>
      <c r="H18" s="263"/>
      <c r="I18" s="263"/>
      <c r="J18" s="263"/>
      <c r="K18" s="263"/>
      <c r="L18" s="263"/>
      <c r="M18" s="263"/>
      <c r="N18" s="263"/>
    </row>
    <row r="19" spans="1:14" ht="12.75" customHeight="1">
      <c r="A19" s="263"/>
      <c r="B19" s="263"/>
      <c r="C19" s="263"/>
      <c r="D19" s="263"/>
      <c r="E19" s="263"/>
      <c r="F19" s="261"/>
      <c r="G19" s="264"/>
      <c r="H19" s="264"/>
      <c r="I19" s="264"/>
      <c r="J19" s="264"/>
      <c r="K19" s="264"/>
      <c r="L19" s="264"/>
      <c r="M19" s="264"/>
      <c r="N19" s="263"/>
    </row>
    <row r="20" spans="1:14" ht="12.75" customHeight="1">
      <c r="A20" s="263"/>
      <c r="B20" s="263"/>
      <c r="C20" s="263"/>
      <c r="D20" s="263"/>
      <c r="E20" s="263"/>
      <c r="F20" s="261"/>
      <c r="G20" s="279" t="s">
        <v>390</v>
      </c>
      <c r="H20" s="309" t="s">
        <v>385</v>
      </c>
      <c r="I20" s="309" t="s">
        <v>391</v>
      </c>
      <c r="J20" s="309" t="s">
        <v>36</v>
      </c>
      <c r="K20" s="309" t="s">
        <v>392</v>
      </c>
      <c r="L20" s="309">
        <v>15</v>
      </c>
      <c r="M20" s="309" t="s">
        <v>388</v>
      </c>
      <c r="N20" s="263"/>
    </row>
    <row r="21" spans="1:14" ht="12.75" customHeight="1">
      <c r="A21" s="263"/>
      <c r="B21" s="263"/>
      <c r="C21" s="263"/>
      <c r="D21" s="263"/>
      <c r="E21" s="263"/>
      <c r="F21" s="261"/>
      <c r="G21" s="263"/>
      <c r="H21" s="263"/>
      <c r="I21" s="263"/>
      <c r="J21" s="263"/>
      <c r="K21" s="263"/>
      <c r="L21" s="263"/>
      <c r="M21" s="263"/>
      <c r="N21" s="263"/>
    </row>
    <row r="22" spans="1:14" ht="12.75" customHeight="1">
      <c r="A22" s="264"/>
      <c r="B22" s="264"/>
      <c r="C22" s="264"/>
      <c r="D22" s="264"/>
      <c r="E22" s="264"/>
      <c r="F22" s="260"/>
      <c r="G22" s="264"/>
      <c r="H22" s="264"/>
      <c r="I22" s="264"/>
      <c r="J22" s="264"/>
      <c r="K22" s="264"/>
      <c r="L22" s="264"/>
      <c r="M22" s="264"/>
      <c r="N22" s="264"/>
    </row>
    <row r="23" spans="1:14" ht="22.5" customHeight="1">
      <c r="A23" s="350">
        <v>2</v>
      </c>
      <c r="B23" s="351" t="s">
        <v>393</v>
      </c>
      <c r="C23" s="348" t="s">
        <v>394</v>
      </c>
      <c r="D23" s="348" t="s">
        <v>395</v>
      </c>
      <c r="E23" s="262" t="s">
        <v>396</v>
      </c>
      <c r="F23" s="279">
        <v>8</v>
      </c>
      <c r="G23" s="131" t="s">
        <v>22</v>
      </c>
      <c r="H23" s="353" t="s">
        <v>397</v>
      </c>
      <c r="I23" s="133" t="s">
        <v>398</v>
      </c>
      <c r="J23" s="353" t="s">
        <v>25</v>
      </c>
      <c r="K23" s="353" t="s">
        <v>399</v>
      </c>
      <c r="L23" s="353">
        <v>15</v>
      </c>
      <c r="M23" s="353" t="s">
        <v>388</v>
      </c>
      <c r="N23" s="309" t="s">
        <v>400</v>
      </c>
    </row>
    <row r="24" spans="1:14" ht="22.5" customHeight="1">
      <c r="A24" s="263"/>
      <c r="B24" s="261"/>
      <c r="C24" s="260"/>
      <c r="D24" s="261"/>
      <c r="E24" s="264"/>
      <c r="F24" s="264"/>
      <c r="G24" s="23" t="s">
        <v>22</v>
      </c>
      <c r="H24" s="261"/>
      <c r="I24" s="101" t="s">
        <v>401</v>
      </c>
      <c r="J24" s="260"/>
      <c r="K24" s="260"/>
      <c r="L24" s="260"/>
      <c r="M24" s="260"/>
      <c r="N24" s="263"/>
    </row>
    <row r="25" spans="1:14" ht="22.5" customHeight="1">
      <c r="A25" s="263"/>
      <c r="B25" s="261"/>
      <c r="C25" s="259" t="s">
        <v>394</v>
      </c>
      <c r="D25" s="261"/>
      <c r="E25" s="262" t="s">
        <v>402</v>
      </c>
      <c r="F25" s="279">
        <v>8</v>
      </c>
      <c r="G25" s="26" t="s">
        <v>34</v>
      </c>
      <c r="H25" s="261"/>
      <c r="I25" s="101" t="s">
        <v>403</v>
      </c>
      <c r="J25" s="310" t="s">
        <v>36</v>
      </c>
      <c r="K25" s="312" t="s">
        <v>404</v>
      </c>
      <c r="L25" s="310">
        <v>15</v>
      </c>
      <c r="M25" s="310" t="s">
        <v>388</v>
      </c>
      <c r="N25" s="263"/>
    </row>
    <row r="26" spans="1:14" ht="22.5" customHeight="1">
      <c r="A26" s="263"/>
      <c r="B26" s="261"/>
      <c r="C26" s="260"/>
      <c r="D26" s="261"/>
      <c r="E26" s="264"/>
      <c r="F26" s="264"/>
      <c r="G26" s="26" t="s">
        <v>34</v>
      </c>
      <c r="H26" s="261"/>
      <c r="I26" s="101" t="s">
        <v>405</v>
      </c>
      <c r="J26" s="260"/>
      <c r="K26" s="260"/>
      <c r="L26" s="260"/>
      <c r="M26" s="260"/>
      <c r="N26" s="263"/>
    </row>
    <row r="27" spans="1:14" ht="12.75" customHeight="1">
      <c r="A27" s="263"/>
      <c r="B27" s="261"/>
      <c r="C27" s="259" t="s">
        <v>406</v>
      </c>
      <c r="D27" s="261"/>
      <c r="E27" s="262" t="s">
        <v>402</v>
      </c>
      <c r="F27" s="279">
        <v>8</v>
      </c>
      <c r="G27" s="23" t="s">
        <v>34</v>
      </c>
      <c r="H27" s="261"/>
      <c r="I27" s="101" t="s">
        <v>407</v>
      </c>
      <c r="J27" s="310" t="s">
        <v>41</v>
      </c>
      <c r="K27" s="310" t="s">
        <v>408</v>
      </c>
      <c r="L27" s="309">
        <v>15</v>
      </c>
      <c r="M27" s="309" t="s">
        <v>388</v>
      </c>
      <c r="N27" s="263"/>
    </row>
    <row r="28" spans="1:14" ht="12.75" customHeight="1">
      <c r="A28" s="264"/>
      <c r="B28" s="260"/>
      <c r="C28" s="260"/>
      <c r="D28" s="260"/>
      <c r="E28" s="263"/>
      <c r="F28" s="263"/>
      <c r="G28" s="23" t="s">
        <v>34</v>
      </c>
      <c r="H28" s="260"/>
      <c r="I28" s="101" t="s">
        <v>409</v>
      </c>
      <c r="J28" s="260"/>
      <c r="K28" s="260"/>
      <c r="L28" s="264"/>
      <c r="M28" s="264"/>
      <c r="N28" s="264"/>
    </row>
    <row r="29" spans="1:14" ht="30" customHeight="1">
      <c r="A29" s="349">
        <v>3</v>
      </c>
      <c r="B29" s="349" t="s">
        <v>338</v>
      </c>
      <c r="C29" s="279" t="s">
        <v>410</v>
      </c>
      <c r="D29" s="336" t="s">
        <v>411</v>
      </c>
      <c r="E29" s="335" t="s">
        <v>347</v>
      </c>
      <c r="F29" s="337">
        <v>5</v>
      </c>
      <c r="G29" s="337" t="s">
        <v>342</v>
      </c>
      <c r="H29" s="336" t="s">
        <v>343</v>
      </c>
      <c r="I29" s="336" t="s">
        <v>412</v>
      </c>
      <c r="J29" s="98" t="s">
        <v>793</v>
      </c>
      <c r="K29" s="337" t="s">
        <v>411</v>
      </c>
      <c r="L29" s="336">
        <v>10</v>
      </c>
      <c r="M29" s="336">
        <v>10</v>
      </c>
      <c r="N29" s="134" t="s">
        <v>414</v>
      </c>
    </row>
    <row r="30" spans="1:14" ht="32.25" customHeight="1">
      <c r="A30" s="263"/>
      <c r="B30" s="263"/>
      <c r="C30" s="263"/>
      <c r="D30" s="263"/>
      <c r="E30" s="263"/>
      <c r="F30" s="263"/>
      <c r="G30" s="263"/>
      <c r="H30" s="263"/>
      <c r="I30" s="263"/>
      <c r="J30" s="98" t="s">
        <v>36</v>
      </c>
      <c r="K30" s="263"/>
      <c r="L30" s="264"/>
      <c r="M30" s="263"/>
      <c r="N30" s="134" t="s">
        <v>351</v>
      </c>
    </row>
    <row r="31" spans="1:14" ht="28.5" customHeight="1">
      <c r="A31" s="263"/>
      <c r="B31" s="263"/>
      <c r="C31" s="264"/>
      <c r="D31" s="264"/>
      <c r="E31" s="264"/>
      <c r="F31" s="264"/>
      <c r="G31" s="264"/>
      <c r="H31" s="264"/>
      <c r="I31" s="264"/>
      <c r="J31" s="98" t="s">
        <v>41</v>
      </c>
      <c r="K31" s="264"/>
      <c r="L31" s="98">
        <v>12</v>
      </c>
      <c r="M31" s="264"/>
      <c r="N31" s="134" t="s">
        <v>348</v>
      </c>
    </row>
    <row r="32" spans="1:14" ht="42.75" customHeight="1">
      <c r="A32" s="263"/>
      <c r="B32" s="263"/>
      <c r="C32" s="94" t="s">
        <v>415</v>
      </c>
      <c r="D32" s="98" t="s">
        <v>349</v>
      </c>
      <c r="E32" s="95" t="s">
        <v>347</v>
      </c>
      <c r="F32" s="135">
        <v>5</v>
      </c>
      <c r="G32" s="135" t="s">
        <v>342</v>
      </c>
      <c r="H32" s="98" t="s">
        <v>343</v>
      </c>
      <c r="I32" s="98" t="s">
        <v>346</v>
      </c>
      <c r="J32" s="98" t="s">
        <v>45</v>
      </c>
      <c r="K32" s="135" t="s">
        <v>349</v>
      </c>
      <c r="L32" s="98">
        <v>10</v>
      </c>
      <c r="M32" s="98">
        <v>4</v>
      </c>
      <c r="N32" s="138" t="s">
        <v>414</v>
      </c>
    </row>
    <row r="33" spans="1:14" ht="34.5" customHeight="1">
      <c r="A33" s="263"/>
      <c r="B33" s="263"/>
      <c r="C33" s="279" t="s">
        <v>126</v>
      </c>
      <c r="D33" s="336" t="s">
        <v>349</v>
      </c>
      <c r="E33" s="335" t="s">
        <v>347</v>
      </c>
      <c r="F33" s="337">
        <v>5</v>
      </c>
      <c r="G33" s="337" t="s">
        <v>342</v>
      </c>
      <c r="H33" s="336" t="s">
        <v>343</v>
      </c>
      <c r="I33" s="98" t="s">
        <v>350</v>
      </c>
      <c r="J33" s="98" t="s">
        <v>66</v>
      </c>
      <c r="K33" s="135" t="s">
        <v>349</v>
      </c>
      <c r="L33" s="98">
        <v>10</v>
      </c>
      <c r="M33" s="336">
        <v>4</v>
      </c>
      <c r="N33" s="134" t="s">
        <v>414</v>
      </c>
    </row>
    <row r="34" spans="1:14" ht="33" customHeight="1">
      <c r="A34" s="263"/>
      <c r="B34" s="263"/>
      <c r="C34" s="264"/>
      <c r="D34" s="264"/>
      <c r="E34" s="264"/>
      <c r="F34" s="264"/>
      <c r="G34" s="264"/>
      <c r="H34" s="264"/>
      <c r="I34" s="98" t="s">
        <v>350</v>
      </c>
      <c r="J34" s="98" t="s">
        <v>352</v>
      </c>
      <c r="K34" s="135" t="s">
        <v>349</v>
      </c>
      <c r="L34" s="98">
        <v>11</v>
      </c>
      <c r="M34" s="264"/>
      <c r="N34" s="134" t="s">
        <v>351</v>
      </c>
    </row>
    <row r="35" spans="1:14" ht="30" customHeight="1">
      <c r="A35" s="263"/>
      <c r="B35" s="263"/>
      <c r="C35" s="279" t="s">
        <v>240</v>
      </c>
      <c r="D35" s="336" t="s">
        <v>416</v>
      </c>
      <c r="E35" s="95" t="s">
        <v>417</v>
      </c>
      <c r="F35" s="337">
        <v>8</v>
      </c>
      <c r="G35" s="135" t="s">
        <v>342</v>
      </c>
      <c r="H35" s="336" t="s">
        <v>343</v>
      </c>
      <c r="I35" s="98" t="s">
        <v>350</v>
      </c>
      <c r="J35" s="98" t="s">
        <v>355</v>
      </c>
      <c r="K35" s="337" t="s">
        <v>416</v>
      </c>
      <c r="L35" s="336">
        <v>14</v>
      </c>
      <c r="M35" s="336">
        <v>10</v>
      </c>
      <c r="N35" s="309" t="s">
        <v>418</v>
      </c>
    </row>
    <row r="36" spans="1:14" ht="30" customHeight="1">
      <c r="A36" s="264"/>
      <c r="B36" s="264"/>
      <c r="C36" s="264"/>
      <c r="D36" s="264"/>
      <c r="E36" s="95" t="s">
        <v>417</v>
      </c>
      <c r="F36" s="264"/>
      <c r="G36" s="135" t="s">
        <v>342</v>
      </c>
      <c r="H36" s="264"/>
      <c r="I36" s="98" t="s">
        <v>346</v>
      </c>
      <c r="J36" s="98" t="s">
        <v>357</v>
      </c>
      <c r="K36" s="264"/>
      <c r="L36" s="264"/>
      <c r="M36" s="264"/>
      <c r="N36" s="264"/>
    </row>
    <row r="37" spans="1:14" ht="12.75" customHeight="1">
      <c r="A37" s="328" t="s">
        <v>157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5"/>
    </row>
    <row r="38" spans="1:14" ht="12.75" customHeight="1">
      <c r="A38" s="417">
        <v>1</v>
      </c>
      <c r="B38" s="418" t="s">
        <v>759</v>
      </c>
      <c r="C38" s="353" t="s">
        <v>760</v>
      </c>
      <c r="D38" s="279" t="s">
        <v>761</v>
      </c>
      <c r="E38" s="279" t="s">
        <v>161</v>
      </c>
      <c r="F38" s="287" t="s">
        <v>83</v>
      </c>
      <c r="G38" s="279" t="s">
        <v>34</v>
      </c>
      <c r="H38" s="348" t="s">
        <v>85</v>
      </c>
      <c r="I38" s="131" t="s">
        <v>603</v>
      </c>
      <c r="J38" s="131" t="s">
        <v>25</v>
      </c>
      <c r="K38" s="279" t="s">
        <v>761</v>
      </c>
      <c r="L38" s="57">
        <v>12</v>
      </c>
      <c r="M38" s="279" t="s">
        <v>388</v>
      </c>
      <c r="N38" s="309" t="s">
        <v>335</v>
      </c>
    </row>
    <row r="39" spans="1:14" ht="12.75" customHeight="1">
      <c r="A39" s="263"/>
      <c r="B39" s="261"/>
      <c r="C39" s="261"/>
      <c r="D39" s="263"/>
      <c r="E39" s="263"/>
      <c r="F39" s="263"/>
      <c r="G39" s="263"/>
      <c r="H39" s="260"/>
      <c r="I39" s="15" t="s">
        <v>635</v>
      </c>
      <c r="J39" s="15" t="s">
        <v>36</v>
      </c>
      <c r="K39" s="263"/>
      <c r="L39" s="57">
        <v>12</v>
      </c>
      <c r="M39" s="263"/>
      <c r="N39" s="264"/>
    </row>
    <row r="40" spans="1:14" ht="12.75" customHeight="1">
      <c r="A40" s="263"/>
      <c r="B40" s="261"/>
      <c r="C40" s="261"/>
      <c r="D40" s="263"/>
      <c r="E40" s="263"/>
      <c r="F40" s="263"/>
      <c r="G40" s="263"/>
      <c r="H40" s="259" t="s">
        <v>23</v>
      </c>
      <c r="I40" s="15" t="s">
        <v>635</v>
      </c>
      <c r="J40" s="15" t="s">
        <v>41</v>
      </c>
      <c r="K40" s="263"/>
      <c r="L40" s="57">
        <v>12</v>
      </c>
      <c r="M40" s="263"/>
      <c r="N40" s="309" t="s">
        <v>794</v>
      </c>
    </row>
    <row r="41" spans="1:14" ht="12.75" customHeight="1">
      <c r="A41" s="264"/>
      <c r="B41" s="261"/>
      <c r="C41" s="260"/>
      <c r="D41" s="264"/>
      <c r="E41" s="264"/>
      <c r="F41" s="264"/>
      <c r="G41" s="264"/>
      <c r="H41" s="260"/>
      <c r="I41" s="15" t="s">
        <v>697</v>
      </c>
      <c r="J41" s="15" t="s">
        <v>45</v>
      </c>
      <c r="K41" s="264"/>
      <c r="L41" s="57">
        <v>10</v>
      </c>
      <c r="M41" s="264"/>
      <c r="N41" s="264"/>
    </row>
    <row r="42" spans="1:14" ht="12.75" customHeight="1">
      <c r="A42" s="308">
        <v>2</v>
      </c>
      <c r="B42" s="417" t="s">
        <v>764</v>
      </c>
      <c r="C42" s="310" t="s">
        <v>733</v>
      </c>
      <c r="D42" s="259" t="s">
        <v>761</v>
      </c>
      <c r="E42" s="282" t="s">
        <v>161</v>
      </c>
      <c r="F42" s="281" t="s">
        <v>83</v>
      </c>
      <c r="G42" s="259" t="s">
        <v>34</v>
      </c>
      <c r="H42" s="259" t="s">
        <v>28</v>
      </c>
      <c r="I42" s="15" t="s">
        <v>603</v>
      </c>
      <c r="J42" s="15" t="s">
        <v>25</v>
      </c>
      <c r="K42" s="279" t="s">
        <v>761</v>
      </c>
      <c r="L42" s="57">
        <v>10</v>
      </c>
      <c r="M42" s="279" t="s">
        <v>388</v>
      </c>
      <c r="N42" s="309" t="s">
        <v>795</v>
      </c>
    </row>
    <row r="43" spans="1:14" ht="12.75" customHeight="1">
      <c r="A43" s="263"/>
      <c r="B43" s="263"/>
      <c r="C43" s="261"/>
      <c r="D43" s="261"/>
      <c r="E43" s="263"/>
      <c r="F43" s="261"/>
      <c r="G43" s="261"/>
      <c r="H43" s="260"/>
      <c r="I43" s="15" t="s">
        <v>635</v>
      </c>
      <c r="J43" s="15" t="s">
        <v>36</v>
      </c>
      <c r="K43" s="263"/>
      <c r="L43" s="57">
        <v>10</v>
      </c>
      <c r="M43" s="263"/>
      <c r="N43" s="264"/>
    </row>
    <row r="44" spans="1:14" ht="12.75" customHeight="1">
      <c r="A44" s="263"/>
      <c r="B44" s="263"/>
      <c r="C44" s="261"/>
      <c r="D44" s="261"/>
      <c r="E44" s="263"/>
      <c r="F44" s="261"/>
      <c r="G44" s="261"/>
      <c r="H44" s="15" t="s">
        <v>122</v>
      </c>
      <c r="I44" s="15" t="s">
        <v>698</v>
      </c>
      <c r="J44" s="15" t="s">
        <v>41</v>
      </c>
      <c r="K44" s="263"/>
      <c r="L44" s="57">
        <v>10</v>
      </c>
      <c r="M44" s="263"/>
      <c r="N44" s="94" t="s">
        <v>796</v>
      </c>
    </row>
    <row r="45" spans="1:14" ht="12.75" customHeight="1">
      <c r="A45" s="263"/>
      <c r="B45" s="263"/>
      <c r="C45" s="261"/>
      <c r="D45" s="261"/>
      <c r="E45" s="263"/>
      <c r="F45" s="261"/>
      <c r="G45" s="261"/>
      <c r="H45" s="310" t="s">
        <v>31</v>
      </c>
      <c r="I45" s="101" t="s">
        <v>697</v>
      </c>
      <c r="J45" s="101" t="s">
        <v>45</v>
      </c>
      <c r="K45" s="263"/>
      <c r="L45" s="101">
        <v>10</v>
      </c>
      <c r="M45" s="263"/>
      <c r="N45" s="279" t="s">
        <v>797</v>
      </c>
    </row>
    <row r="46" spans="1:14" ht="12.75" customHeight="1">
      <c r="A46" s="264"/>
      <c r="B46" s="264"/>
      <c r="C46" s="260"/>
      <c r="D46" s="260"/>
      <c r="E46" s="264"/>
      <c r="F46" s="260"/>
      <c r="G46" s="260"/>
      <c r="H46" s="260"/>
      <c r="I46" s="101" t="s">
        <v>798</v>
      </c>
      <c r="J46" s="101" t="s">
        <v>66</v>
      </c>
      <c r="K46" s="264"/>
      <c r="L46" s="101">
        <v>10</v>
      </c>
      <c r="M46" s="264"/>
      <c r="N46" s="264"/>
    </row>
    <row r="47" spans="1:14" ht="12.75" customHeight="1">
      <c r="A47" s="308">
        <v>3</v>
      </c>
      <c r="B47" s="417" t="s">
        <v>765</v>
      </c>
      <c r="C47" s="310" t="s">
        <v>733</v>
      </c>
      <c r="D47" s="259" t="s">
        <v>761</v>
      </c>
      <c r="E47" s="279" t="s">
        <v>161</v>
      </c>
      <c r="F47" s="281" t="s">
        <v>83</v>
      </c>
      <c r="G47" s="259" t="s">
        <v>84</v>
      </c>
      <c r="H47" s="259" t="s">
        <v>122</v>
      </c>
      <c r="I47" s="15" t="s">
        <v>574</v>
      </c>
      <c r="J47" s="15" t="s">
        <v>25</v>
      </c>
      <c r="K47" s="259" t="s">
        <v>761</v>
      </c>
      <c r="L47" s="15">
        <v>10</v>
      </c>
      <c r="M47" s="259" t="s">
        <v>388</v>
      </c>
      <c r="N47" s="279" t="s">
        <v>796</v>
      </c>
    </row>
    <row r="48" spans="1:14" ht="12.75" customHeight="1">
      <c r="A48" s="264"/>
      <c r="B48" s="264"/>
      <c r="C48" s="260"/>
      <c r="D48" s="260"/>
      <c r="E48" s="264"/>
      <c r="F48" s="260"/>
      <c r="G48" s="260"/>
      <c r="H48" s="260"/>
      <c r="I48" s="15" t="s">
        <v>799</v>
      </c>
      <c r="J48" s="15" t="s">
        <v>36</v>
      </c>
      <c r="K48" s="260"/>
      <c r="L48" s="15">
        <v>10</v>
      </c>
      <c r="M48" s="260"/>
      <c r="N48" s="264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</sheetData>
  <mergeCells count="119"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Пр. 1 Расписание Щукино_16.09 (</vt:lpstr>
      <vt:lpstr>Пр. 1 Мастер-класс Чертаново 01</vt:lpstr>
      <vt:lpstr>Пр. 1 МК Чертаново 12.09.2025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Лист12</vt:lpstr>
      <vt:lpstr>Прил. 1 Расписание Щукино от 30</vt:lpstr>
      <vt:lpstr>Индивид МК_Щукино 24-25 гг</vt:lpstr>
      <vt:lpstr>Приложение 3 Прейскурант Щукино</vt:lpstr>
      <vt:lpstr>Лист13</vt:lpstr>
      <vt:lpstr>Прил. 2 Расписание Чертаново 30</vt:lpstr>
      <vt:lpstr>Прил. 3 Прейскурант Щукино от 3</vt:lpstr>
      <vt:lpstr>Прил. 4 Прейскурант Чертаново 3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2025-10-03T07:07:30Z</cp:lastPrinted>
  <dcterms:created xsi:type="dcterms:W3CDTF">2025-10-03T06:42:56Z</dcterms:created>
  <dcterms:modified xsi:type="dcterms:W3CDTF">2025-10-03T11:10:31Z</dcterms:modified>
</cp:coreProperties>
</file>